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ohan_ZS\RZ1_soutez\RZ1V_vydano\211109_SOUTEZNI PODMINKY_ZS ROHAN_ke schvaleni CKA\PP5_TABULKA BILANCI\"/>
    </mc:Choice>
  </mc:AlternateContent>
  <xr:revisionPtr revIDLastSave="0" documentId="13_ncr:1_{034C1E68-B031-4F19-97A3-B00B3669B83B}" xr6:coauthVersionLast="47" xr6:coauthVersionMax="47" xr10:uidLastSave="{00000000-0000-0000-0000-000000000000}"/>
  <bookViews>
    <workbookView xWindow="-14220" yWindow="4296" windowWidth="20160" windowHeight="10332" activeTab="1" xr2:uid="{00000000-000D-0000-FFFF-FFFF00000000}"/>
  </bookViews>
  <sheets>
    <sheet name="ZÁKLADNÍ BILANCE" sheetId="1" r:id="rId1"/>
    <sheet name="TABULKA MÍSTNOSTÍ A VYBAVENÍ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4" l="1"/>
  <c r="E36" i="1"/>
  <c r="E37" i="1"/>
  <c r="E35" i="1"/>
  <c r="E57" i="1"/>
  <c r="E58" i="1"/>
  <c r="D16" i="1"/>
  <c r="D14" i="1"/>
  <c r="I83" i="4"/>
  <c r="H70" i="4"/>
  <c r="H71" i="4"/>
  <c r="H72" i="4"/>
  <c r="H73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50" i="4"/>
  <c r="H47" i="4"/>
  <c r="H46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29" i="4"/>
  <c r="H19" i="4"/>
  <c r="H20" i="4"/>
  <c r="H21" i="4"/>
  <c r="H22" i="4"/>
  <c r="H23" i="4"/>
  <c r="H24" i="4"/>
  <c r="H25" i="4"/>
  <c r="H26" i="4"/>
  <c r="H27" i="4"/>
  <c r="H18" i="4"/>
  <c r="H17" i="4"/>
  <c r="H16" i="4"/>
  <c r="H15" i="4"/>
  <c r="I86" i="4"/>
  <c r="J85" i="4" s="1"/>
  <c r="I84" i="4"/>
  <c r="I81" i="4"/>
  <c r="J80" i="4" s="1"/>
  <c r="I79" i="4"/>
  <c r="J78" i="4" s="1"/>
  <c r="H69" i="4"/>
  <c r="H14" i="4"/>
  <c r="H12" i="4"/>
  <c r="H11" i="4"/>
  <c r="H10" i="4"/>
  <c r="J9" i="4" s="1"/>
  <c r="H8" i="4"/>
  <c r="H7" i="4"/>
  <c r="E29" i="1"/>
  <c r="J82" i="4" l="1"/>
  <c r="J87" i="4" s="1"/>
  <c r="J6" i="4"/>
  <c r="J45" i="4"/>
  <c r="J48" i="4"/>
  <c r="J28" i="4"/>
  <c r="J13" i="4"/>
  <c r="J68" i="4"/>
  <c r="J74" i="4" l="1"/>
  <c r="E52" i="1"/>
  <c r="E34" i="1"/>
  <c r="E62" i="1"/>
  <c r="C63" i="1"/>
  <c r="E61" i="1"/>
  <c r="E60" i="1"/>
  <c r="E59" i="1"/>
  <c r="E48" i="1" l="1"/>
  <c r="E53" i="1"/>
  <c r="E63" i="1"/>
</calcChain>
</file>

<file path=xl/sharedStrings.xml><?xml version="1.0" encoding="utf-8"?>
<sst xmlns="http://schemas.openxmlformats.org/spreadsheetml/2006/main" count="246" uniqueCount="153">
  <si>
    <t>Zastavěná plocha - ZP</t>
  </si>
  <si>
    <t>Pěší komunikace</t>
  </si>
  <si>
    <t>bez ZP</t>
  </si>
  <si>
    <t>1.PP</t>
  </si>
  <si>
    <t>1.NP</t>
  </si>
  <si>
    <t>Součet HPP</t>
  </si>
  <si>
    <t xml:space="preserve">základy </t>
  </si>
  <si>
    <t xml:space="preserve">Obestavěný prostor celkem </t>
  </si>
  <si>
    <t xml:space="preserve">Parkovací a odstavné plochy </t>
  </si>
  <si>
    <t xml:space="preserve">Přístupová komunikace </t>
  </si>
  <si>
    <t>Součet ploch = plocha pozemku</t>
  </si>
  <si>
    <t>Venkovní plochy</t>
  </si>
  <si>
    <t>Travnaté plochy</t>
  </si>
  <si>
    <t>….jinak upravené venkovní plochy</t>
  </si>
  <si>
    <t>…….</t>
  </si>
  <si>
    <t>Ostatní náklady vyvolané návrhem</t>
  </si>
  <si>
    <t>trvalá</t>
  </si>
  <si>
    <t>návštěvnická</t>
  </si>
  <si>
    <t xml:space="preserve">v objektu </t>
  </si>
  <si>
    <t>přidat další řádky dle potřeby</t>
  </si>
  <si>
    <t>https://www.iprpraha.cz/uploads/assets/dokumenty/psp_aktualizace_2021.pdf</t>
  </si>
  <si>
    <t>Pro výpočet parkovaní použijte Pražské stavební předpisy</t>
  </si>
  <si>
    <t>Plocha pozemku</t>
  </si>
  <si>
    <t>Zastavěná plocha všech nadzemních podlaží</t>
  </si>
  <si>
    <t>Zastavěná plocha všech podzemních podlaží</t>
  </si>
  <si>
    <t>Obestavěný prostor všech nadzemních častí</t>
  </si>
  <si>
    <t>Obestavěný prostor všech podzemních častí</t>
  </si>
  <si>
    <t xml:space="preserve">Plocha fasády nadzemních částí celkem </t>
  </si>
  <si>
    <t>Výpočet parkovacích míst dle PSP</t>
  </si>
  <si>
    <t xml:space="preserve">Celkový počet navržených parkovacích míst </t>
  </si>
  <si>
    <t>na terénu</t>
  </si>
  <si>
    <t>Základní přehledná bilance</t>
  </si>
  <si>
    <t xml:space="preserve">Celková HPP všech nadzemních podlaží  </t>
  </si>
  <si>
    <t xml:space="preserve">Celková HPP všech podzemních podlaží </t>
  </si>
  <si>
    <t>HPP (= hrubá podlažní plocha)</t>
  </si>
  <si>
    <t>Obestavěný prostor</t>
  </si>
  <si>
    <t>https://uzr.praha.eu/uzplan/uzemni_plan_hmp/Z2832_vp_opakovane/verejne_projednani_opakovane.html</t>
  </si>
  <si>
    <t xml:space="preserve">Typ prostoru </t>
  </si>
  <si>
    <t xml:space="preserve">Počet </t>
  </si>
  <si>
    <t xml:space="preserve">Kapacita </t>
  </si>
  <si>
    <t xml:space="preserve">Poznámka </t>
  </si>
  <si>
    <t>VSTUP</t>
  </si>
  <si>
    <t>vstupní aula (zádveří, vstupní, aula, recepce)</t>
  </si>
  <si>
    <t>SPECIÁLNÍ PROSTORY</t>
  </si>
  <si>
    <t>školní klub pro 2. stupeň</t>
  </si>
  <si>
    <t xml:space="preserve">ředitelna </t>
  </si>
  <si>
    <t xml:space="preserve">osoba </t>
  </si>
  <si>
    <t xml:space="preserve">zástupce ředitele </t>
  </si>
  <si>
    <t>sekretariát, asistentka</t>
  </si>
  <si>
    <t>kancelář pro účetní a hospodářky včetně vestavby trezoru</t>
  </si>
  <si>
    <t>sborovna - pro učitele I. stupeň</t>
  </si>
  <si>
    <t>sborovna - pro učitele II. stupeň</t>
  </si>
  <si>
    <t>sborovna - pro další pedagogické pracovníky ( družina, atd.)</t>
  </si>
  <si>
    <t xml:space="preserve">poradna - psycholog - kabinet </t>
  </si>
  <si>
    <t>Poradna – asistent pedagoga</t>
  </si>
  <si>
    <t xml:space="preserve">poradna - speciální pedagogové - kabinet </t>
  </si>
  <si>
    <t>pracovna - výchovný poradce</t>
  </si>
  <si>
    <t>sdílené kabinety pro 2-3 osoby</t>
  </si>
  <si>
    <t>ošetřovna</t>
  </si>
  <si>
    <t xml:space="preserve">IT zázemí (server, kabinet, sklad) </t>
  </si>
  <si>
    <t>UČEBNY</t>
  </si>
  <si>
    <t>učebna č.1 -9</t>
  </si>
  <si>
    <t>učebna č.10-11</t>
  </si>
  <si>
    <t>učebna č.12-15</t>
  </si>
  <si>
    <t>učebna č.16-27</t>
  </si>
  <si>
    <t>herna pro ranní družinu</t>
  </si>
  <si>
    <t>speciální třída 6x - učebna cizích jazyků</t>
  </si>
  <si>
    <t>speciální třída 2x - přírodní vědy (fyzika a chemie, přírodopis)</t>
  </si>
  <si>
    <t>speciální třída 1x - IT</t>
  </si>
  <si>
    <t>speciální třída 1x IT robotika</t>
  </si>
  <si>
    <t>speciální třída 1x výtvarná učebna / keramická dílna</t>
  </si>
  <si>
    <t>speciální třída 1x hudebna a dramatická výchova</t>
  </si>
  <si>
    <t>zázemí pro keramickou dílnu - pec + sklad</t>
  </si>
  <si>
    <t>multifunkční dílna</t>
  </si>
  <si>
    <t>zázemí pro technickou dílnu + sklad</t>
  </si>
  <si>
    <t>kuchyňka s jídelnou</t>
  </si>
  <si>
    <t>přípravka</t>
  </si>
  <si>
    <t>STRAVOVÁNÍ</t>
  </si>
  <si>
    <t>jídelna  - výdej pro žáky na 3 etapy</t>
  </si>
  <si>
    <t>kuchyň včetně zázemí a kanceláře</t>
  </si>
  <si>
    <t>TECHNICKÉ ZÁZEMÍ</t>
  </si>
  <si>
    <t>archiv</t>
  </si>
  <si>
    <t xml:space="preserve">sklad učebnic </t>
  </si>
  <si>
    <t xml:space="preserve">sklad pomůcek </t>
  </si>
  <si>
    <t xml:space="preserve">sklad nábytku a kancelářských potřeb </t>
  </si>
  <si>
    <t>úklidová místnost 2-3 na podlaží</t>
  </si>
  <si>
    <t>zázemí pro uklízečky</t>
  </si>
  <si>
    <t>kotelna</t>
  </si>
  <si>
    <t xml:space="preserve">VZT strojovna  </t>
  </si>
  <si>
    <t>elektrorozvodna</t>
  </si>
  <si>
    <t>prostor pro záložní zdroj</t>
  </si>
  <si>
    <t xml:space="preserve">kancelář školníka </t>
  </si>
  <si>
    <t>3+kk</t>
  </si>
  <si>
    <t xml:space="preserve">sklad zahradní techniky </t>
  </si>
  <si>
    <t>místnost pro odpadky a prostor pro tříděný odpad</t>
  </si>
  <si>
    <t xml:space="preserve">SPORTOVNÍ ČÁST </t>
  </si>
  <si>
    <t>zázemí pro učitele</t>
  </si>
  <si>
    <t>CELKEM</t>
  </si>
  <si>
    <r>
      <t xml:space="preserve">VENKOVNÍ ČÁST </t>
    </r>
    <r>
      <rPr>
        <sz val="11"/>
        <color rgb="FF000000"/>
        <rFont val="Calibri"/>
        <family val="2"/>
        <charset val="238"/>
        <scheme val="minor"/>
      </rPr>
      <t>(navrhovat v koordinaci s přípravou Rohanského parku)</t>
    </r>
  </si>
  <si>
    <t xml:space="preserve">zahrada / školní dvůr / aktivní zóna / oddychová zóna </t>
  </si>
  <si>
    <t xml:space="preserve">pěstební plochy </t>
  </si>
  <si>
    <t xml:space="preserve">cca100m2 </t>
  </si>
  <si>
    <t>prostor šatny pro 810+108 žáků (na žáka  min  0,25m2+20% na komunikace)</t>
  </si>
  <si>
    <t>knihovna / studovna / učebna pro výuku literatury</t>
  </si>
  <si>
    <t>divadelní sál/aula</t>
  </si>
  <si>
    <t>venkovní učebna</t>
  </si>
  <si>
    <t>parkovací stání pro pracovníky školy a návštěvy</t>
  </si>
  <si>
    <t>OBJEKT ŠKOLY</t>
  </si>
  <si>
    <t>PEDAGOGICKÝ SBOR</t>
  </si>
  <si>
    <t>Jednotka</t>
  </si>
  <si>
    <t>Čistá plocha místnosti</t>
  </si>
  <si>
    <t>Mezisoučty</t>
  </si>
  <si>
    <t>Plocha místností  celkem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</si>
  <si>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</si>
  <si>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zaměstnanecké  byty</t>
  </si>
  <si>
    <t>prostor pro slaboproud</t>
  </si>
  <si>
    <t xml:space="preserve">byt školníka </t>
  </si>
  <si>
    <t>3 etapy</t>
  </si>
  <si>
    <t xml:space="preserve">1. - 3. </t>
  </si>
  <si>
    <t>4. + druž.</t>
  </si>
  <si>
    <t xml:space="preserve">4. (1ks) + 5. </t>
  </si>
  <si>
    <t>2. stupeň</t>
  </si>
  <si>
    <t>PARKOVÁNÍ</t>
  </si>
  <si>
    <t>ZAHRADA</t>
  </si>
  <si>
    <t>VENKOVNÍ SPORTOVIŠTĚ</t>
  </si>
  <si>
    <t>osoba</t>
  </si>
  <si>
    <t>DOPLNIT</t>
  </si>
  <si>
    <t>stání</t>
  </si>
  <si>
    <t>dítě</t>
  </si>
  <si>
    <t>malá tělocvična</t>
  </si>
  <si>
    <t>velká tělocvična</t>
  </si>
  <si>
    <t>šatna se sprchami</t>
  </si>
  <si>
    <t xml:space="preserve">sklad nářadí </t>
  </si>
  <si>
    <t>multifunkční hřiště</t>
  </si>
  <si>
    <t xml:space="preserve">kolárna </t>
  </si>
  <si>
    <t>TABULKA ZÁKLADNÍ BILANCE</t>
  </si>
  <si>
    <t>TABULKA MÍSTNOSTÍ A VYBAVENÍ</t>
  </si>
  <si>
    <t xml:space="preserve">Jednotka </t>
  </si>
  <si>
    <t>Počet</t>
  </si>
  <si>
    <t>Celkem</t>
  </si>
  <si>
    <t>Pro výpočet HPP použijte metodiku ÚP sídelního útvaru hl.m. Prahy ve znění OOP č.55; 2018, změnou Z 2832/00, "Příloha A" odůvodnění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</si>
  <si>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</si>
  <si>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</si>
  <si>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</si>
  <si>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</si>
  <si>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Cena za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</si>
  <si>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Cena za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</si>
  <si>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Jednotková cena</t>
  </si>
  <si>
    <t>Kompletní</t>
  </si>
  <si>
    <t>materiál 1</t>
  </si>
  <si>
    <t>materiál 2</t>
  </si>
  <si>
    <t>WC a hygienické prostory</t>
  </si>
  <si>
    <t>chodby, schodiště a společné vnitřní prostory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</si>
</sst>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ECD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CFCF"/>
        <bgColor indexed="64"/>
      </patternFill>
    </fill>
    <fill>
      <patternFill patternType="solid">
        <fgColor rgb="FFD5EEF3"/>
        <bgColor indexed="64"/>
      </patternFill>
    </fill>
    <fill>
      <patternFill patternType="solid">
        <fgColor rgb="FFFFCD6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Fill="1"/>
    <xf numFmtId="3" fontId="4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3" fontId="4" fillId="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5" fillId="6" borderId="24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3" fontId="4" fillId="3" borderId="14" xfId="0" applyNumberFormat="1" applyFont="1" applyFill="1" applyBorder="1" applyAlignment="1">
      <alignment horizontal="left" vertical="center" wrapText="1"/>
    </xf>
    <xf numFmtId="3" fontId="4" fillId="5" borderId="29" xfId="0" applyNumberFormat="1" applyFont="1" applyFill="1" applyBorder="1" applyAlignment="1">
      <alignment horizontal="left" vertical="center" wrapText="1"/>
    </xf>
    <xf numFmtId="3" fontId="4" fillId="3" borderId="16" xfId="0" applyNumberFormat="1" applyFont="1" applyFill="1" applyBorder="1" applyAlignment="1">
      <alignment horizontal="left" vertical="center" wrapText="1"/>
    </xf>
    <xf numFmtId="3" fontId="4" fillId="4" borderId="17" xfId="0" applyNumberFormat="1" applyFont="1" applyFill="1" applyBorder="1" applyAlignment="1">
      <alignment horizontal="center" vertical="center" wrapText="1"/>
    </xf>
    <xf numFmtId="3" fontId="4" fillId="3" borderId="17" xfId="0" applyNumberFormat="1" applyFont="1" applyFill="1" applyBorder="1" applyAlignment="1">
      <alignment horizontal="center" vertical="center" wrapText="1"/>
    </xf>
    <xf numFmtId="3" fontId="5" fillId="6" borderId="29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7" fillId="0" borderId="0" xfId="0" applyFont="1" applyFill="1" applyAlignment="1"/>
    <xf numFmtId="3" fontId="0" fillId="3" borderId="17" xfId="0" applyNumberFormat="1" applyFill="1" applyBorder="1" applyAlignment="1">
      <alignment horizontal="center" vertical="center" wrapText="1"/>
    </xf>
    <xf numFmtId="3" fontId="4" fillId="3" borderId="18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Alignment="1">
      <alignment horizontal="center" vertical="center"/>
    </xf>
    <xf numFmtId="3" fontId="4" fillId="6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3" fontId="10" fillId="4" borderId="15" xfId="0" applyNumberFormat="1" applyFont="1" applyFill="1" applyBorder="1" applyAlignment="1">
      <alignment horizontal="center" vertical="center"/>
    </xf>
    <xf numFmtId="3" fontId="0" fillId="4" borderId="15" xfId="0" applyNumberFormat="1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vertical="center"/>
    </xf>
    <xf numFmtId="0" fontId="0" fillId="3" borderId="17" xfId="0" applyFont="1" applyFill="1" applyBorder="1" applyAlignment="1">
      <alignment horizontal="center" vertical="center"/>
    </xf>
    <xf numFmtId="3" fontId="0" fillId="4" borderId="18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3" borderId="26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3" borderId="29" xfId="0" applyFont="1" applyFill="1" applyBorder="1" applyAlignment="1">
      <alignment vertical="center"/>
    </xf>
    <xf numFmtId="0" fontId="0" fillId="3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vertical="center"/>
    </xf>
    <xf numFmtId="0" fontId="0" fillId="3" borderId="34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0" fontId="0" fillId="6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164" fontId="3" fillId="4" borderId="7" xfId="0" applyNumberFormat="1" applyFont="1" applyFill="1" applyBorder="1" applyAlignment="1">
      <alignment vertical="center"/>
    </xf>
    <xf numFmtId="164" fontId="3" fillId="6" borderId="7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164" fontId="3" fillId="4" borderId="5" xfId="0" applyNumberFormat="1" applyFont="1" applyFill="1" applyBorder="1" applyAlignment="1">
      <alignment vertical="center"/>
    </xf>
    <xf numFmtId="164" fontId="3" fillId="6" borderId="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0" fontId="0" fillId="2" borderId="26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/>
    </xf>
    <xf numFmtId="164" fontId="3" fillId="6" borderId="24" xfId="0" applyNumberFormat="1" applyFont="1" applyFill="1" applyBorder="1" applyAlignment="1">
      <alignment vertical="center"/>
    </xf>
    <xf numFmtId="164" fontId="3" fillId="4" borderId="3" xfId="0" applyNumberFormat="1" applyFont="1" applyFill="1" applyBorder="1" applyAlignment="1">
      <alignment vertical="center"/>
    </xf>
    <xf numFmtId="164" fontId="3" fillId="4" borderId="1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vertical="center"/>
    </xf>
    <xf numFmtId="0" fontId="0" fillId="3" borderId="40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vertical="center" wrapText="1"/>
    </xf>
    <xf numFmtId="164" fontId="3" fillId="6" borderId="41" xfId="0" applyNumberFormat="1" applyFont="1" applyFill="1" applyBorder="1" applyAlignment="1">
      <alignment vertical="center"/>
    </xf>
    <xf numFmtId="164" fontId="3" fillId="6" borderId="18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6" xfId="0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vertical="center"/>
    </xf>
    <xf numFmtId="164" fontId="0" fillId="4" borderId="6" xfId="0" applyNumberFormat="1" applyFont="1" applyFill="1" applyBorder="1" applyAlignment="1">
      <alignment vertical="center"/>
    </xf>
    <xf numFmtId="164" fontId="0" fillId="2" borderId="15" xfId="0" applyNumberFormat="1" applyFont="1" applyFill="1" applyBorder="1" applyAlignment="1">
      <alignment vertical="center"/>
    </xf>
    <xf numFmtId="164" fontId="0" fillId="2" borderId="27" xfId="0" applyNumberFormat="1" applyFont="1" applyFill="1" applyBorder="1" applyAlignment="1">
      <alignment vertical="center"/>
    </xf>
    <xf numFmtId="0" fontId="0" fillId="3" borderId="29" xfId="0" applyFont="1" applyFill="1" applyBorder="1" applyAlignment="1">
      <alignment vertical="center"/>
    </xf>
    <xf numFmtId="0" fontId="0" fillId="3" borderId="37" xfId="0" applyFont="1" applyFill="1" applyBorder="1" applyAlignment="1">
      <alignment horizontal="center" vertical="center" wrapText="1"/>
    </xf>
    <xf numFmtId="0" fontId="0" fillId="3" borderId="38" xfId="0" applyFont="1" applyFill="1" applyBorder="1" applyAlignment="1">
      <alignment horizontal="center" vertical="center" wrapText="1"/>
    </xf>
    <xf numFmtId="0" fontId="0" fillId="3" borderId="3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3" borderId="35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 wrapText="1"/>
    </xf>
    <xf numFmtId="0" fontId="2" fillId="3" borderId="36" xfId="2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left" vertical="center" wrapText="1"/>
    </xf>
    <xf numFmtId="3" fontId="5" fillId="2" borderId="26" xfId="0" applyNumberFormat="1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4" borderId="17" xfId="0" applyNumberFormat="1" applyFont="1" applyFill="1" applyBorder="1" applyAlignment="1">
      <alignment horizontal="center" vertical="center" wrapText="1"/>
    </xf>
    <xf numFmtId="3" fontId="4" fillId="6" borderId="26" xfId="0" applyNumberFormat="1" applyFont="1" applyFill="1" applyBorder="1" applyAlignment="1">
      <alignment horizontal="center" vertical="center" wrapText="1"/>
    </xf>
    <xf numFmtId="3" fontId="4" fillId="6" borderId="6" xfId="0" applyNumberFormat="1" applyFont="1" applyFill="1" applyBorder="1" applyAlignment="1">
      <alignment horizontal="center" vertical="center" wrapText="1"/>
    </xf>
    <xf numFmtId="3" fontId="4" fillId="6" borderId="26" xfId="0" applyNumberFormat="1" applyFont="1" applyFill="1" applyBorder="1" applyAlignment="1">
      <alignment horizontal="center" vertical="center"/>
    </xf>
    <xf numFmtId="3" fontId="4" fillId="6" borderId="6" xfId="0" applyNumberFormat="1" applyFont="1" applyFill="1" applyBorder="1" applyAlignment="1">
      <alignment horizontal="center" vertical="center"/>
    </xf>
    <xf numFmtId="3" fontId="0" fillId="4" borderId="17" xfId="0" applyNumberFormat="1" applyFill="1" applyBorder="1" applyAlignment="1">
      <alignment horizontal="center" vertical="center" wrapText="1"/>
    </xf>
    <xf numFmtId="3" fontId="5" fillId="2" borderId="31" xfId="0" applyNumberFormat="1" applyFont="1" applyFill="1" applyBorder="1" applyAlignment="1">
      <alignment horizontal="left" vertical="center" wrapText="1"/>
    </xf>
    <xf numFmtId="3" fontId="5" fillId="2" borderId="32" xfId="0" applyNumberFormat="1" applyFont="1" applyFill="1" applyBorder="1" applyAlignment="1">
      <alignment horizontal="left" vertical="center" wrapText="1"/>
    </xf>
    <xf numFmtId="3" fontId="5" fillId="2" borderId="33" xfId="0" applyNumberFormat="1" applyFont="1" applyFill="1" applyBorder="1" applyAlignment="1">
      <alignment horizontal="left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6" borderId="13" xfId="0" applyNumberFormat="1" applyFont="1" applyFill="1" applyBorder="1" applyAlignment="1">
      <alignment horizontal="center" vertical="center" wrapText="1"/>
    </xf>
    <xf numFmtId="3" fontId="4" fillId="6" borderId="27" xfId="0" applyNumberFormat="1" applyFont="1" applyFill="1" applyBorder="1" applyAlignment="1">
      <alignment horizontal="center" vertical="center" wrapText="1"/>
    </xf>
    <xf numFmtId="3" fontId="4" fillId="3" borderId="17" xfId="0" applyNumberFormat="1" applyFont="1" applyFill="1" applyBorder="1" applyAlignment="1">
      <alignment horizontal="center" vertical="center" wrapText="1"/>
    </xf>
    <xf numFmtId="3" fontId="5" fillId="6" borderId="9" xfId="0" applyNumberFormat="1" applyFont="1" applyFill="1" applyBorder="1" applyAlignment="1">
      <alignment horizontal="left" vertical="center" wrapText="1"/>
    </xf>
    <xf numFmtId="3" fontId="5" fillId="6" borderId="23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3" fontId="4" fillId="3" borderId="27" xfId="0" applyNumberFormat="1" applyFont="1" applyFill="1" applyBorder="1" applyAlignment="1">
      <alignment horizontal="center" vertical="center" wrapText="1"/>
    </xf>
    <xf numFmtId="3" fontId="4" fillId="3" borderId="28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3" fontId="5" fillId="6" borderId="4" xfId="0" applyNumberFormat="1" applyFont="1" applyFill="1" applyBorder="1" applyAlignment="1">
      <alignment horizontal="left" vertical="center" wrapText="1"/>
    </xf>
    <xf numFmtId="3" fontId="5" fillId="6" borderId="20" xfId="0" applyNumberFormat="1" applyFont="1" applyFill="1" applyBorder="1" applyAlignment="1">
      <alignment horizontal="left" vertical="center" wrapText="1"/>
    </xf>
    <xf numFmtId="3" fontId="5" fillId="6" borderId="21" xfId="0" applyNumberFormat="1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19" xfId="0" applyNumberFormat="1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3" fontId="5" fillId="3" borderId="27" xfId="0" applyNumberFormat="1" applyFont="1" applyFill="1" applyBorder="1" applyAlignment="1">
      <alignment horizontal="center" vertical="center" wrapText="1"/>
    </xf>
    <xf numFmtId="3" fontId="5" fillId="3" borderId="28" xfId="0" applyNumberFormat="1" applyFont="1" applyFill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DAEEF3"/>
      <color rgb="FFFFCD69"/>
      <color rgb="FFFFEECD"/>
      <color rgb="FFFFCFCF"/>
      <color rgb="FFEC0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zr.praha.eu/uzplan/uzemni_plan_hmp/Z2832_vp_opakovane/verejne_projednani_opakovane.html" TargetMode="External"/><Relationship Id="rId1" Type="http://schemas.openxmlformats.org/officeDocument/2006/relationships/hyperlink" Target="https://www.iprpraha.cz/uploads/assets/dokumenty/psp_aktualizace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4"/>
  <sheetViews>
    <sheetView topLeftCell="A25" zoomScale="115" zoomScaleNormal="115" workbookViewId="0">
      <selection activeCell="G35" sqref="G35"/>
    </sheetView>
  </sheetViews>
  <sheetFormatPr defaultRowHeight="14.4" customHeight="1" x14ac:dyDescent="0.3"/>
  <cols>
    <col min="1" max="1" width="74.6640625" style="1" customWidth="1"/>
    <col min="2" max="3" width="12.88671875" style="1" customWidth="1"/>
    <col min="4" max="4" width="14.77734375" style="1" customWidth="1"/>
    <col min="5" max="11" width="12.88671875" style="1" customWidth="1"/>
    <col min="12" max="12" width="11" style="1" customWidth="1"/>
    <col min="13" max="16384" width="8.88671875" style="1"/>
  </cols>
  <sheetData>
    <row r="1" spans="1:9" ht="14.4" customHeight="1" thickBot="1" x14ac:dyDescent="0.35">
      <c r="A1" s="20"/>
      <c r="B1" s="20"/>
      <c r="C1" s="20"/>
      <c r="D1" s="20"/>
      <c r="E1" s="20"/>
      <c r="F1" s="20"/>
      <c r="G1" s="20"/>
    </row>
    <row r="2" spans="1:9" ht="14.4" customHeight="1" thickBot="1" x14ac:dyDescent="0.35">
      <c r="A2" s="31" t="s">
        <v>135</v>
      </c>
      <c r="B2" s="20"/>
      <c r="C2" s="32" t="s">
        <v>126</v>
      </c>
      <c r="D2" s="20"/>
      <c r="E2" s="20"/>
      <c r="F2" s="20"/>
      <c r="G2" s="20"/>
    </row>
    <row r="3" spans="1:9" ht="14.4" customHeight="1" thickBot="1" x14ac:dyDescent="0.35">
      <c r="A3" s="20"/>
      <c r="B3" s="20"/>
      <c r="C3" s="20"/>
      <c r="D3" s="20"/>
      <c r="E3" s="20"/>
      <c r="F3" s="20"/>
      <c r="G3" s="20"/>
    </row>
    <row r="4" spans="1:9" ht="14.4" customHeight="1" x14ac:dyDescent="0.3">
      <c r="A4" s="33" t="s">
        <v>31</v>
      </c>
      <c r="B4" s="34" t="s">
        <v>137</v>
      </c>
      <c r="C4" s="35" t="s">
        <v>138</v>
      </c>
      <c r="D4" s="20"/>
      <c r="E4" s="20"/>
      <c r="F4" s="20"/>
      <c r="G4" s="20"/>
      <c r="H4" s="28"/>
      <c r="I4" s="21"/>
    </row>
    <row r="5" spans="1:9" ht="14.4" customHeight="1" x14ac:dyDescent="0.3">
      <c r="A5" s="36" t="s">
        <v>22</v>
      </c>
      <c r="B5" s="37" t="s">
        <v>143</v>
      </c>
      <c r="C5" s="38"/>
      <c r="D5" s="20"/>
      <c r="E5" s="20"/>
      <c r="F5" s="20"/>
      <c r="G5" s="20"/>
      <c r="H5" s="28"/>
      <c r="I5" s="21"/>
    </row>
    <row r="6" spans="1:9" ht="14.4" customHeight="1" x14ac:dyDescent="0.3">
      <c r="A6" s="36" t="s">
        <v>23</v>
      </c>
      <c r="B6" s="37" t="s">
        <v>143</v>
      </c>
      <c r="C6" s="39"/>
      <c r="D6" s="20"/>
      <c r="E6" s="20"/>
      <c r="F6" s="20"/>
      <c r="G6" s="20"/>
      <c r="H6" s="28"/>
      <c r="I6" s="21"/>
    </row>
    <row r="7" spans="1:9" ht="14.4" customHeight="1" x14ac:dyDescent="0.3">
      <c r="A7" s="36" t="s">
        <v>24</v>
      </c>
      <c r="B7" s="37" t="s">
        <v>143</v>
      </c>
      <c r="C7" s="39"/>
      <c r="D7" s="20"/>
      <c r="E7" s="20"/>
      <c r="F7" s="20"/>
      <c r="G7" s="20"/>
      <c r="H7" s="28"/>
      <c r="I7" s="21"/>
    </row>
    <row r="8" spans="1:9" ht="14.4" customHeight="1" x14ac:dyDescent="0.3">
      <c r="A8" s="36" t="s">
        <v>32</v>
      </c>
      <c r="B8" s="37" t="s">
        <v>143</v>
      </c>
      <c r="C8" s="39"/>
      <c r="D8" s="20"/>
      <c r="E8" s="20"/>
      <c r="F8" s="20"/>
      <c r="G8" s="20"/>
      <c r="H8" s="28"/>
      <c r="I8" s="21"/>
    </row>
    <row r="9" spans="1:9" ht="14.4" customHeight="1" x14ac:dyDescent="0.3">
      <c r="A9" s="36" t="s">
        <v>33</v>
      </c>
      <c r="B9" s="37" t="s">
        <v>143</v>
      </c>
      <c r="C9" s="39"/>
      <c r="D9" s="20"/>
      <c r="E9" s="20"/>
      <c r="F9" s="20"/>
      <c r="G9" s="20"/>
      <c r="H9" s="28"/>
      <c r="I9" s="21"/>
    </row>
    <row r="10" spans="1:9" ht="14.4" customHeight="1" x14ac:dyDescent="0.3">
      <c r="A10" s="36" t="s">
        <v>25</v>
      </c>
      <c r="B10" s="37" t="s">
        <v>144</v>
      </c>
      <c r="C10" s="39"/>
      <c r="D10" s="20"/>
      <c r="E10" s="20"/>
      <c r="F10" s="20"/>
      <c r="G10" s="20"/>
      <c r="H10" s="28"/>
      <c r="I10" s="21"/>
    </row>
    <row r="11" spans="1:9" ht="14.4" customHeight="1" thickBot="1" x14ac:dyDescent="0.35">
      <c r="A11" s="40" t="s">
        <v>26</v>
      </c>
      <c r="B11" s="41" t="s">
        <v>144</v>
      </c>
      <c r="C11" s="42"/>
      <c r="D11" s="20"/>
      <c r="E11" s="20"/>
      <c r="F11" s="20"/>
      <c r="G11" s="20"/>
      <c r="H11" s="28"/>
      <c r="I11" s="21"/>
    </row>
    <row r="12" spans="1:9" ht="14.4" customHeight="1" thickBot="1" x14ac:dyDescent="0.35">
      <c r="A12" s="43"/>
      <c r="B12" s="44"/>
      <c r="C12" s="45"/>
      <c r="D12" s="20"/>
      <c r="E12" s="20"/>
      <c r="F12" s="20"/>
      <c r="G12" s="20"/>
      <c r="H12" s="28"/>
      <c r="I12" s="21"/>
    </row>
    <row r="13" spans="1:9" ht="14.4" customHeight="1" thickBot="1" x14ac:dyDescent="0.35">
      <c r="A13" s="43"/>
      <c r="B13" s="44"/>
      <c r="C13" s="45"/>
      <c r="D13" s="46" t="s">
        <v>139</v>
      </c>
      <c r="E13" s="20"/>
      <c r="F13" s="20"/>
      <c r="G13" s="20"/>
      <c r="H13" s="28"/>
      <c r="I13" s="21"/>
    </row>
    <row r="14" spans="1:9" ht="14.4" customHeight="1" x14ac:dyDescent="0.3">
      <c r="A14" s="33" t="s">
        <v>28</v>
      </c>
      <c r="B14" s="47" t="s">
        <v>16</v>
      </c>
      <c r="C14" s="48"/>
      <c r="D14" s="102">
        <f>SUM(C14:C15)</f>
        <v>0</v>
      </c>
      <c r="E14" s="49"/>
      <c r="F14" s="49"/>
      <c r="G14" s="20"/>
      <c r="H14" s="28"/>
      <c r="I14" s="21"/>
    </row>
    <row r="15" spans="1:9" ht="14.4" customHeight="1" thickBot="1" x14ac:dyDescent="0.35">
      <c r="A15" s="50"/>
      <c r="B15" s="51" t="s">
        <v>17</v>
      </c>
      <c r="C15" s="52"/>
      <c r="D15" s="103"/>
      <c r="E15" s="49"/>
      <c r="F15" s="49"/>
      <c r="G15" s="20"/>
      <c r="H15" s="28"/>
      <c r="I15" s="21"/>
    </row>
    <row r="16" spans="1:9" ht="14.4" customHeight="1" x14ac:dyDescent="0.3">
      <c r="A16" s="33" t="s">
        <v>29</v>
      </c>
      <c r="B16" s="47" t="s">
        <v>30</v>
      </c>
      <c r="C16" s="48"/>
      <c r="D16" s="102">
        <f>SUM(C16:C17)</f>
        <v>0</v>
      </c>
      <c r="E16" s="49"/>
      <c r="F16" s="53"/>
      <c r="G16" s="20"/>
      <c r="H16" s="28"/>
      <c r="I16" s="21"/>
    </row>
    <row r="17" spans="1:9" ht="14.4" customHeight="1" thickBot="1" x14ac:dyDescent="0.35">
      <c r="A17" s="40"/>
      <c r="B17" s="41" t="s">
        <v>18</v>
      </c>
      <c r="C17" s="54"/>
      <c r="D17" s="104"/>
      <c r="E17" s="49"/>
      <c r="F17" s="53"/>
      <c r="G17" s="20"/>
      <c r="H17" s="28"/>
      <c r="I17" s="21"/>
    </row>
    <row r="18" spans="1:9" ht="14.4" customHeight="1" x14ac:dyDescent="0.3">
      <c r="A18" s="105" t="s">
        <v>20</v>
      </c>
      <c r="B18" s="106"/>
      <c r="C18" s="106"/>
      <c r="D18" s="107"/>
      <c r="E18" s="55"/>
      <c r="F18" s="20"/>
      <c r="G18" s="20"/>
      <c r="H18" s="28"/>
      <c r="I18" s="21"/>
    </row>
    <row r="19" spans="1:9" ht="14.4" customHeight="1" thickBot="1" x14ac:dyDescent="0.35">
      <c r="A19" s="99" t="s">
        <v>21</v>
      </c>
      <c r="B19" s="100"/>
      <c r="C19" s="100"/>
      <c r="D19" s="101"/>
      <c r="E19" s="20"/>
      <c r="F19" s="20"/>
      <c r="G19" s="20"/>
      <c r="H19" s="22"/>
      <c r="I19" s="21"/>
    </row>
    <row r="20" spans="1:9" ht="14.4" customHeight="1" x14ac:dyDescent="0.3">
      <c r="A20" s="43"/>
      <c r="B20" s="44"/>
      <c r="C20" s="44"/>
      <c r="D20" s="20"/>
      <c r="E20" s="20"/>
      <c r="F20" s="20"/>
      <c r="G20" s="20"/>
      <c r="H20" s="28"/>
      <c r="I20" s="21"/>
    </row>
    <row r="21" spans="1:9" ht="14.4" customHeight="1" thickBot="1" x14ac:dyDescent="0.35">
      <c r="A21" s="43"/>
      <c r="B21" s="44"/>
      <c r="C21" s="44"/>
      <c r="D21" s="20"/>
      <c r="E21" s="20"/>
      <c r="F21" s="20"/>
      <c r="G21" s="20"/>
      <c r="H21" s="28"/>
      <c r="I21" s="21"/>
    </row>
    <row r="22" spans="1:9" ht="14.4" customHeight="1" x14ac:dyDescent="0.3">
      <c r="A22" s="33" t="s">
        <v>34</v>
      </c>
      <c r="B22" s="34" t="s">
        <v>109</v>
      </c>
      <c r="C22" s="35" t="s">
        <v>138</v>
      </c>
      <c r="D22" s="20"/>
      <c r="E22" s="20"/>
      <c r="F22" s="20"/>
      <c r="G22" s="20"/>
      <c r="H22" s="28"/>
      <c r="I22" s="21"/>
    </row>
    <row r="23" spans="1:9" ht="14.4" customHeight="1" x14ac:dyDescent="0.3">
      <c r="A23" s="36" t="s">
        <v>19</v>
      </c>
      <c r="B23" s="37" t="s">
        <v>143</v>
      </c>
      <c r="C23" s="56"/>
      <c r="D23" s="20"/>
      <c r="E23" s="20"/>
      <c r="F23" s="20"/>
      <c r="G23" s="20"/>
      <c r="H23" s="28"/>
      <c r="I23" s="21"/>
    </row>
    <row r="24" spans="1:9" ht="14.4" customHeight="1" x14ac:dyDescent="0.3">
      <c r="A24" s="36" t="s">
        <v>14</v>
      </c>
      <c r="B24" s="37" t="s">
        <v>143</v>
      </c>
      <c r="C24" s="56"/>
      <c r="D24" s="20"/>
      <c r="E24" s="20"/>
      <c r="F24" s="20"/>
      <c r="G24" s="20"/>
      <c r="H24" s="28"/>
      <c r="I24" s="21"/>
    </row>
    <row r="25" spans="1:9" ht="14.4" customHeight="1" x14ac:dyDescent="0.3">
      <c r="A25" s="36" t="s">
        <v>3</v>
      </c>
      <c r="B25" s="37" t="s">
        <v>143</v>
      </c>
      <c r="C25" s="57"/>
      <c r="D25" s="20"/>
      <c r="E25" s="20"/>
      <c r="F25" s="20"/>
      <c r="G25" s="20"/>
      <c r="H25" s="28"/>
      <c r="I25" s="21"/>
    </row>
    <row r="26" spans="1:9" ht="14.4" customHeight="1" x14ac:dyDescent="0.3">
      <c r="A26" s="36" t="s">
        <v>4</v>
      </c>
      <c r="B26" s="37" t="s">
        <v>143</v>
      </c>
      <c r="C26" s="57"/>
      <c r="D26" s="20"/>
      <c r="E26" s="20"/>
      <c r="F26" s="20"/>
      <c r="G26" s="20"/>
      <c r="H26" s="28"/>
      <c r="I26" s="21"/>
    </row>
    <row r="27" spans="1:9" ht="14.4" customHeight="1" thickBot="1" x14ac:dyDescent="0.35">
      <c r="A27" s="36" t="s">
        <v>14</v>
      </c>
      <c r="B27" s="37" t="s">
        <v>143</v>
      </c>
      <c r="C27" s="57"/>
      <c r="D27" s="20"/>
      <c r="E27" s="20"/>
      <c r="F27" s="20"/>
      <c r="G27" s="20"/>
      <c r="H27" s="22"/>
      <c r="I27" s="21"/>
    </row>
    <row r="28" spans="1:9" ht="14.4" customHeight="1" thickBot="1" x14ac:dyDescent="0.35">
      <c r="A28" s="40" t="s">
        <v>19</v>
      </c>
      <c r="B28" s="58"/>
      <c r="C28" s="59"/>
      <c r="D28" s="60" t="s">
        <v>145</v>
      </c>
      <c r="E28" s="46" t="s">
        <v>139</v>
      </c>
      <c r="F28" s="20"/>
      <c r="G28" s="20"/>
      <c r="H28" s="22"/>
      <c r="I28" s="21"/>
    </row>
    <row r="29" spans="1:9" ht="14.4" customHeight="1" thickBot="1" x14ac:dyDescent="0.35">
      <c r="A29" s="61" t="s">
        <v>5</v>
      </c>
      <c r="B29" s="62" t="s">
        <v>143</v>
      </c>
      <c r="C29" s="63"/>
      <c r="D29" s="64"/>
      <c r="E29" s="65">
        <f>C29*D29</f>
        <v>0</v>
      </c>
      <c r="F29" s="53"/>
      <c r="G29" s="20"/>
      <c r="H29" s="22"/>
      <c r="I29" s="21"/>
    </row>
    <row r="30" spans="1:9" ht="14.4" customHeight="1" x14ac:dyDescent="0.3">
      <c r="A30" s="105" t="s">
        <v>36</v>
      </c>
      <c r="B30" s="106"/>
      <c r="C30" s="106"/>
      <c r="D30" s="106"/>
      <c r="E30" s="107"/>
      <c r="F30" s="66"/>
      <c r="G30" s="20"/>
      <c r="H30" s="22"/>
      <c r="I30" s="21"/>
    </row>
    <row r="31" spans="1:9" ht="14.4" customHeight="1" thickBot="1" x14ac:dyDescent="0.35">
      <c r="A31" s="99" t="s">
        <v>140</v>
      </c>
      <c r="B31" s="100"/>
      <c r="C31" s="100"/>
      <c r="D31" s="100"/>
      <c r="E31" s="101"/>
      <c r="F31" s="20"/>
      <c r="G31" s="20"/>
      <c r="H31" s="28"/>
      <c r="I31" s="21"/>
    </row>
    <row r="32" spans="1:9" ht="14.4" customHeight="1" thickBot="1" x14ac:dyDescent="0.35">
      <c r="A32" s="20"/>
      <c r="B32" s="20"/>
      <c r="C32" s="20"/>
      <c r="D32" s="20"/>
      <c r="E32" s="20"/>
      <c r="F32" s="20"/>
      <c r="G32" s="20"/>
      <c r="H32" s="22"/>
      <c r="I32" s="21"/>
    </row>
    <row r="33" spans="1:9" ht="14.4" customHeight="1" thickBot="1" x14ac:dyDescent="0.35">
      <c r="A33" s="67"/>
      <c r="B33" s="67"/>
      <c r="C33" s="67"/>
      <c r="D33" s="60" t="s">
        <v>145</v>
      </c>
      <c r="E33" s="46" t="s">
        <v>139</v>
      </c>
      <c r="F33" s="20"/>
      <c r="G33" s="20"/>
      <c r="H33" s="22"/>
      <c r="I33" s="21"/>
    </row>
    <row r="34" spans="1:9" ht="14.4" customHeight="1" thickBot="1" x14ac:dyDescent="0.35">
      <c r="A34" s="68" t="s">
        <v>27</v>
      </c>
      <c r="B34" s="46" t="s">
        <v>143</v>
      </c>
      <c r="C34" s="69"/>
      <c r="D34" s="70"/>
      <c r="E34" s="71">
        <f>C34*D34</f>
        <v>0</v>
      </c>
      <c r="F34" s="53"/>
      <c r="G34" s="20"/>
      <c r="H34" s="22"/>
      <c r="I34" s="21"/>
    </row>
    <row r="35" spans="1:9" ht="14.4" customHeight="1" thickBot="1" x14ac:dyDescent="0.35">
      <c r="A35" s="36" t="s">
        <v>149</v>
      </c>
      <c r="B35" s="37" t="s">
        <v>143</v>
      </c>
      <c r="C35" s="56"/>
      <c r="D35" s="70"/>
      <c r="E35" s="71">
        <f>C35*D35</f>
        <v>0</v>
      </c>
      <c r="F35" s="20"/>
      <c r="G35" s="20"/>
      <c r="H35" s="22"/>
      <c r="I35" s="21"/>
    </row>
    <row r="36" spans="1:9" ht="14.4" customHeight="1" thickBot="1" x14ac:dyDescent="0.35">
      <c r="A36" s="36" t="s">
        <v>150</v>
      </c>
      <c r="B36" s="37" t="s">
        <v>143</v>
      </c>
      <c r="C36" s="56"/>
      <c r="D36" s="70"/>
      <c r="E36" s="71">
        <f t="shared" ref="E36:E37" si="0">C36*D36</f>
        <v>0</v>
      </c>
      <c r="F36" s="20"/>
      <c r="G36" s="20"/>
      <c r="H36" s="22"/>
      <c r="I36" s="21"/>
    </row>
    <row r="37" spans="1:9" ht="14.4" customHeight="1" thickBot="1" x14ac:dyDescent="0.35">
      <c r="A37" s="36" t="s">
        <v>19</v>
      </c>
      <c r="B37" s="37" t="s">
        <v>143</v>
      </c>
      <c r="C37" s="56"/>
      <c r="D37" s="70"/>
      <c r="E37" s="71">
        <f t="shared" si="0"/>
        <v>0</v>
      </c>
      <c r="F37" s="20"/>
      <c r="G37" s="20"/>
      <c r="H37" s="22"/>
      <c r="I37" s="21"/>
    </row>
    <row r="38" spans="1:9" ht="14.4" customHeight="1" x14ac:dyDescent="0.3">
      <c r="A38" s="43"/>
      <c r="B38" s="72"/>
      <c r="C38" s="49"/>
      <c r="D38" s="66"/>
      <c r="E38" s="66"/>
      <c r="F38" s="53"/>
      <c r="G38" s="20"/>
      <c r="H38" s="22"/>
      <c r="I38" s="21"/>
    </row>
    <row r="39" spans="1:9" ht="14.4" customHeight="1" thickBot="1" x14ac:dyDescent="0.35">
      <c r="A39" s="67"/>
      <c r="B39" s="67"/>
      <c r="C39" s="67"/>
      <c r="D39" s="20"/>
      <c r="E39" s="20"/>
      <c r="F39" s="20"/>
      <c r="G39" s="20"/>
      <c r="H39" s="22"/>
      <c r="I39" s="21"/>
    </row>
    <row r="40" spans="1:9" ht="14.4" customHeight="1" x14ac:dyDescent="0.3">
      <c r="A40" s="33" t="s">
        <v>35</v>
      </c>
      <c r="B40" s="74" t="s">
        <v>137</v>
      </c>
      <c r="C40" s="35" t="s">
        <v>138</v>
      </c>
      <c r="D40" s="20"/>
      <c r="E40" s="20"/>
      <c r="F40" s="20"/>
      <c r="G40" s="20"/>
      <c r="H40" s="22"/>
      <c r="I40" s="21"/>
    </row>
    <row r="41" spans="1:9" ht="14.4" customHeight="1" x14ac:dyDescent="0.3">
      <c r="A41" s="36" t="s">
        <v>6</v>
      </c>
      <c r="B41" s="37" t="s">
        <v>144</v>
      </c>
      <c r="C41" s="56"/>
      <c r="D41" s="20"/>
      <c r="E41" s="20"/>
      <c r="F41" s="20"/>
      <c r="G41" s="20"/>
      <c r="H41" s="22"/>
      <c r="I41" s="21"/>
    </row>
    <row r="42" spans="1:9" ht="14.4" customHeight="1" x14ac:dyDescent="0.3">
      <c r="A42" s="36" t="s">
        <v>19</v>
      </c>
      <c r="B42" s="37" t="s">
        <v>144</v>
      </c>
      <c r="C42" s="56"/>
      <c r="D42" s="20"/>
      <c r="E42" s="20"/>
      <c r="F42" s="20"/>
      <c r="G42" s="20"/>
      <c r="H42" s="22"/>
      <c r="I42" s="21"/>
    </row>
    <row r="43" spans="1:9" ht="14.4" customHeight="1" x14ac:dyDescent="0.3">
      <c r="A43" s="36" t="s">
        <v>14</v>
      </c>
      <c r="B43" s="37" t="s">
        <v>144</v>
      </c>
      <c r="C43" s="56"/>
      <c r="D43" s="20"/>
      <c r="E43" s="20"/>
      <c r="F43" s="20"/>
      <c r="G43" s="20"/>
      <c r="H43" s="22"/>
      <c r="I43" s="21"/>
    </row>
    <row r="44" spans="1:9" ht="14.4" customHeight="1" x14ac:dyDescent="0.3">
      <c r="A44" s="36" t="s">
        <v>3</v>
      </c>
      <c r="B44" s="37" t="s">
        <v>144</v>
      </c>
      <c r="C44" s="56"/>
      <c r="D44" s="20"/>
      <c r="E44" s="20"/>
      <c r="F44" s="20"/>
      <c r="G44" s="20"/>
      <c r="H44" s="22"/>
      <c r="I44" s="21"/>
    </row>
    <row r="45" spans="1:9" ht="14.4" customHeight="1" x14ac:dyDescent="0.3">
      <c r="A45" s="36" t="s">
        <v>4</v>
      </c>
      <c r="B45" s="37" t="s">
        <v>144</v>
      </c>
      <c r="C45" s="56"/>
      <c r="D45" s="20"/>
      <c r="E45" s="20"/>
      <c r="F45" s="20"/>
      <c r="G45" s="20"/>
      <c r="H45" s="22"/>
      <c r="I45" s="21"/>
    </row>
    <row r="46" spans="1:9" ht="14.4" customHeight="1" thickBot="1" x14ac:dyDescent="0.35">
      <c r="A46" s="36" t="s">
        <v>14</v>
      </c>
      <c r="B46" s="37" t="s">
        <v>144</v>
      </c>
      <c r="C46" s="56"/>
      <c r="D46" s="20"/>
      <c r="E46" s="20"/>
      <c r="F46" s="20"/>
      <c r="G46" s="20"/>
      <c r="H46" s="22"/>
      <c r="I46" s="21"/>
    </row>
    <row r="47" spans="1:9" ht="14.4" customHeight="1" thickBot="1" x14ac:dyDescent="0.35">
      <c r="A47" s="40" t="s">
        <v>19</v>
      </c>
      <c r="B47" s="41"/>
      <c r="C47" s="75"/>
      <c r="D47" s="60" t="s">
        <v>146</v>
      </c>
      <c r="E47" s="46" t="s">
        <v>139</v>
      </c>
      <c r="F47" s="20"/>
      <c r="G47" s="20"/>
      <c r="H47" s="22"/>
      <c r="I47" s="21"/>
    </row>
    <row r="48" spans="1:9" ht="14.4" customHeight="1" thickBot="1" x14ac:dyDescent="0.35">
      <c r="A48" s="76" t="s">
        <v>7</v>
      </c>
      <c r="B48" s="77" t="s">
        <v>142</v>
      </c>
      <c r="C48" s="32"/>
      <c r="D48" s="70"/>
      <c r="E48" s="71">
        <f>C48*D48</f>
        <v>0</v>
      </c>
      <c r="F48" s="66"/>
      <c r="G48" s="20"/>
      <c r="H48" s="22"/>
      <c r="I48" s="21"/>
    </row>
    <row r="49" spans="1:9" ht="14.4" customHeight="1" x14ac:dyDescent="0.3">
      <c r="A49" s="43"/>
      <c r="B49" s="44"/>
      <c r="C49" s="45"/>
      <c r="D49" s="66"/>
      <c r="E49" s="66"/>
      <c r="F49" s="53"/>
      <c r="G49" s="20"/>
      <c r="H49" s="22"/>
      <c r="I49" s="21"/>
    </row>
    <row r="50" spans="1:9" ht="14.4" customHeight="1" thickBot="1" x14ac:dyDescent="0.35">
      <c r="A50" s="43"/>
      <c r="B50" s="44"/>
      <c r="C50" s="45"/>
      <c r="D50" s="66"/>
      <c r="E50" s="66"/>
      <c r="F50" s="66"/>
      <c r="G50" s="20"/>
      <c r="H50" s="28"/>
      <c r="I50" s="21"/>
    </row>
    <row r="51" spans="1:9" ht="14.4" customHeight="1" x14ac:dyDescent="0.3">
      <c r="A51" s="78" t="s">
        <v>15</v>
      </c>
      <c r="B51" s="74" t="s">
        <v>137</v>
      </c>
      <c r="C51" s="74" t="s">
        <v>138</v>
      </c>
      <c r="D51" s="74" t="s">
        <v>147</v>
      </c>
      <c r="E51" s="79" t="s">
        <v>139</v>
      </c>
      <c r="F51" s="66"/>
      <c r="G51" s="20"/>
      <c r="H51" s="28"/>
      <c r="I51" s="21"/>
    </row>
    <row r="52" spans="1:9" ht="14.4" customHeight="1" x14ac:dyDescent="0.3">
      <c r="A52" s="87"/>
      <c r="B52" s="88" t="s">
        <v>148</v>
      </c>
      <c r="C52" s="85"/>
      <c r="D52" s="83"/>
      <c r="E52" s="90">
        <f>C52*D52</f>
        <v>0</v>
      </c>
      <c r="F52" s="66"/>
      <c r="G52" s="20"/>
      <c r="H52" s="28"/>
      <c r="I52" s="21"/>
    </row>
    <row r="53" spans="1:9" ht="14.4" customHeight="1" thickBot="1" x14ac:dyDescent="0.35">
      <c r="A53" s="89"/>
      <c r="B53" s="41" t="s">
        <v>143</v>
      </c>
      <c r="C53" s="86"/>
      <c r="D53" s="84"/>
      <c r="E53" s="91">
        <f>C53*D53</f>
        <v>0</v>
      </c>
      <c r="F53" s="53"/>
      <c r="G53" s="20"/>
      <c r="H53" s="28"/>
      <c r="I53" s="21"/>
    </row>
    <row r="54" spans="1:9" ht="14.4" customHeight="1" x14ac:dyDescent="0.3">
      <c r="A54" s="43"/>
      <c r="B54" s="43"/>
      <c r="C54" s="43"/>
      <c r="D54" s="43"/>
      <c r="E54" s="43"/>
      <c r="F54" s="53"/>
      <c r="G54" s="20"/>
      <c r="H54" s="28"/>
      <c r="I54" s="21"/>
    </row>
    <row r="55" spans="1:9" ht="14.4" customHeight="1" thickBot="1" x14ac:dyDescent="0.35">
      <c r="A55" s="43"/>
      <c r="B55" s="43"/>
      <c r="C55" s="43"/>
      <c r="D55" s="43"/>
      <c r="E55" s="43"/>
      <c r="F55" s="20"/>
      <c r="G55" s="20"/>
      <c r="H55" s="28"/>
      <c r="I55" s="21"/>
    </row>
    <row r="56" spans="1:9" ht="14.4" customHeight="1" x14ac:dyDescent="0.3">
      <c r="A56" s="33" t="s">
        <v>11</v>
      </c>
      <c r="B56" s="74" t="s">
        <v>137</v>
      </c>
      <c r="C56" s="74" t="s">
        <v>138</v>
      </c>
      <c r="D56" s="74" t="s">
        <v>147</v>
      </c>
      <c r="E56" s="79" t="s">
        <v>139</v>
      </c>
      <c r="F56" s="20"/>
      <c r="G56" s="20"/>
      <c r="H56" s="28"/>
      <c r="I56" s="21"/>
    </row>
    <row r="57" spans="1:9" ht="14.4" customHeight="1" x14ac:dyDescent="0.3">
      <c r="A57" s="36" t="s">
        <v>0</v>
      </c>
      <c r="B57" s="37" t="s">
        <v>143</v>
      </c>
      <c r="C57" s="92"/>
      <c r="D57" s="94"/>
      <c r="E57" s="96">
        <f t="shared" ref="E57:E62" si="1">C57*D57</f>
        <v>0</v>
      </c>
      <c r="F57" s="66"/>
      <c r="G57" s="20"/>
      <c r="H57" s="28"/>
      <c r="I57" s="21"/>
    </row>
    <row r="58" spans="1:9" ht="14.4" customHeight="1" x14ac:dyDescent="0.3">
      <c r="A58" s="36" t="s">
        <v>8</v>
      </c>
      <c r="B58" s="37" t="s">
        <v>143</v>
      </c>
      <c r="C58" s="92"/>
      <c r="D58" s="94"/>
      <c r="E58" s="96">
        <f t="shared" si="1"/>
        <v>0</v>
      </c>
      <c r="F58" s="73"/>
      <c r="G58" s="20"/>
      <c r="H58" s="28"/>
      <c r="I58" s="21"/>
    </row>
    <row r="59" spans="1:9" ht="14.4" customHeight="1" x14ac:dyDescent="0.3">
      <c r="A59" s="36" t="s">
        <v>9</v>
      </c>
      <c r="B59" s="37" t="s">
        <v>143</v>
      </c>
      <c r="C59" s="92"/>
      <c r="D59" s="94"/>
      <c r="E59" s="96">
        <f t="shared" si="1"/>
        <v>0</v>
      </c>
      <c r="F59" s="73"/>
      <c r="G59" s="20"/>
      <c r="H59" s="28"/>
      <c r="I59" s="21"/>
    </row>
    <row r="60" spans="1:9" ht="14.4" customHeight="1" x14ac:dyDescent="0.3">
      <c r="A60" s="36" t="s">
        <v>1</v>
      </c>
      <c r="B60" s="37" t="s">
        <v>143</v>
      </c>
      <c r="C60" s="92"/>
      <c r="D60" s="94"/>
      <c r="E60" s="96">
        <f t="shared" si="1"/>
        <v>0</v>
      </c>
      <c r="F60" s="73"/>
      <c r="G60" s="20"/>
      <c r="H60" s="28"/>
      <c r="I60" s="21"/>
    </row>
    <row r="61" spans="1:9" ht="14.4" customHeight="1" x14ac:dyDescent="0.3">
      <c r="A61" s="36" t="s">
        <v>12</v>
      </c>
      <c r="B61" s="37" t="s">
        <v>143</v>
      </c>
      <c r="C61" s="92"/>
      <c r="D61" s="94"/>
      <c r="E61" s="96">
        <f t="shared" si="1"/>
        <v>0</v>
      </c>
      <c r="F61" s="73"/>
      <c r="G61" s="20"/>
      <c r="H61" s="28"/>
      <c r="I61" s="21"/>
    </row>
    <row r="62" spans="1:9" ht="14.4" customHeight="1" thickBot="1" x14ac:dyDescent="0.35">
      <c r="A62" s="98" t="s">
        <v>13</v>
      </c>
      <c r="B62" s="51" t="s">
        <v>143</v>
      </c>
      <c r="C62" s="93"/>
      <c r="D62" s="95"/>
      <c r="E62" s="97">
        <f t="shared" si="1"/>
        <v>0</v>
      </c>
      <c r="F62" s="73"/>
      <c r="G62" s="20"/>
      <c r="H62" s="28"/>
      <c r="I62" s="21"/>
    </row>
    <row r="63" spans="1:9" ht="14.4" customHeight="1" thickBot="1" x14ac:dyDescent="0.35">
      <c r="A63" s="80" t="s">
        <v>10</v>
      </c>
      <c r="B63" s="81" t="s">
        <v>141</v>
      </c>
      <c r="C63" s="81">
        <f>SUM(C57:C62)</f>
        <v>0</v>
      </c>
      <c r="D63" s="81" t="s">
        <v>2</v>
      </c>
      <c r="E63" s="82">
        <f>SUM(E57:E62)</f>
        <v>0</v>
      </c>
      <c r="F63" s="73"/>
      <c r="G63" s="20"/>
      <c r="H63" s="28"/>
      <c r="I63" s="21"/>
    </row>
    <row r="64" spans="1:9" ht="14.4" customHeight="1" x14ac:dyDescent="0.3">
      <c r="A64" s="20"/>
      <c r="B64" s="20"/>
      <c r="C64" s="20"/>
      <c r="D64" s="20"/>
      <c r="E64" s="20"/>
      <c r="F64" s="53"/>
      <c r="G64" s="20"/>
      <c r="H64" s="28"/>
      <c r="I64" s="21"/>
    </row>
    <row r="65" spans="1:9" ht="14.4" customHeight="1" x14ac:dyDescent="0.3">
      <c r="A65" s="20"/>
      <c r="B65" s="20"/>
      <c r="C65" s="20"/>
      <c r="D65" s="20"/>
      <c r="E65" s="20"/>
      <c r="F65" s="20"/>
      <c r="G65" s="20"/>
      <c r="H65" s="28"/>
      <c r="I65" s="21"/>
    </row>
    <row r="66" spans="1:9" ht="14.4" customHeight="1" x14ac:dyDescent="0.3">
      <c r="A66" s="20"/>
      <c r="B66" s="20"/>
      <c r="C66" s="20"/>
      <c r="D66" s="20"/>
      <c r="E66" s="20"/>
      <c r="F66" s="20"/>
      <c r="G66" s="20"/>
      <c r="H66" s="28"/>
      <c r="I66" s="21"/>
    </row>
    <row r="67" spans="1:9" ht="14.4" customHeight="1" x14ac:dyDescent="0.3">
      <c r="A67" s="20"/>
      <c r="B67" s="20"/>
      <c r="C67" s="20"/>
      <c r="D67" s="20"/>
      <c r="E67" s="20"/>
      <c r="F67" s="20"/>
      <c r="G67" s="20"/>
      <c r="H67" s="28"/>
      <c r="I67" s="21"/>
    </row>
    <row r="68" spans="1:9" ht="14.4" customHeight="1" x14ac:dyDescent="0.3">
      <c r="A68" s="20"/>
      <c r="B68" s="20"/>
      <c r="C68" s="20"/>
      <c r="D68" s="20"/>
      <c r="E68" s="20"/>
      <c r="F68" s="20"/>
      <c r="G68" s="20"/>
      <c r="H68" s="28"/>
      <c r="I68" s="21"/>
    </row>
    <row r="69" spans="1:9" ht="14.4" customHeight="1" x14ac:dyDescent="0.3">
      <c r="A69" s="20"/>
      <c r="B69" s="20"/>
      <c r="C69" s="20"/>
      <c r="D69" s="20"/>
      <c r="E69" s="20"/>
      <c r="F69" s="20"/>
      <c r="G69" s="20"/>
      <c r="H69" s="28"/>
      <c r="I69" s="21"/>
    </row>
    <row r="70" spans="1:9" ht="14.4" customHeight="1" x14ac:dyDescent="0.3">
      <c r="A70" s="28"/>
      <c r="B70" s="28"/>
      <c r="C70" s="28"/>
      <c r="D70" s="28"/>
      <c r="E70" s="28"/>
      <c r="F70" s="20"/>
      <c r="G70" s="20"/>
      <c r="H70" s="28"/>
      <c r="I70" s="21"/>
    </row>
    <row r="71" spans="1:9" ht="14.4" customHeight="1" x14ac:dyDescent="0.3">
      <c r="A71" s="28"/>
      <c r="B71" s="28"/>
      <c r="C71" s="28"/>
      <c r="D71" s="28"/>
      <c r="E71" s="28"/>
      <c r="F71" s="28"/>
      <c r="G71" s="28"/>
      <c r="H71" s="28"/>
      <c r="I71" s="21"/>
    </row>
    <row r="72" spans="1:9" ht="14.4" customHeight="1" x14ac:dyDescent="0.3">
      <c r="A72" s="28"/>
      <c r="B72" s="28"/>
      <c r="C72" s="28"/>
      <c r="D72" s="28"/>
      <c r="E72" s="28"/>
      <c r="F72" s="28"/>
      <c r="G72" s="28"/>
      <c r="H72" s="28"/>
      <c r="I72" s="21"/>
    </row>
    <row r="73" spans="1:9" ht="14.4" customHeight="1" x14ac:dyDescent="0.3">
      <c r="A73" s="28"/>
      <c r="B73" s="28"/>
      <c r="C73" s="28"/>
      <c r="D73" s="28"/>
      <c r="E73" s="28"/>
      <c r="F73" s="28"/>
      <c r="G73" s="28"/>
      <c r="H73" s="28"/>
    </row>
    <row r="74" spans="1:9" ht="14.4" customHeight="1" x14ac:dyDescent="0.3">
      <c r="A74" s="28"/>
      <c r="B74" s="28"/>
      <c r="C74" s="28"/>
      <c r="D74" s="28"/>
      <c r="E74" s="28"/>
      <c r="F74" s="28"/>
      <c r="G74" s="28"/>
      <c r="H74" s="28"/>
    </row>
    <row r="75" spans="1:9" ht="14.4" customHeight="1" x14ac:dyDescent="0.3">
      <c r="A75" s="28"/>
      <c r="B75" s="28"/>
      <c r="C75" s="28"/>
      <c r="D75" s="28"/>
      <c r="E75" s="28"/>
      <c r="F75" s="28"/>
      <c r="G75" s="28"/>
      <c r="H75" s="28"/>
    </row>
    <row r="76" spans="1:9" ht="14.4" customHeight="1" x14ac:dyDescent="0.3">
      <c r="A76" s="28"/>
      <c r="B76" s="28"/>
      <c r="C76" s="28"/>
      <c r="D76" s="28"/>
      <c r="E76" s="28"/>
      <c r="F76" s="28"/>
      <c r="G76" s="28"/>
      <c r="H76" s="28"/>
    </row>
    <row r="77" spans="1:9" ht="14.4" customHeight="1" x14ac:dyDescent="0.3">
      <c r="A77" s="28"/>
      <c r="B77" s="28"/>
      <c r="C77" s="28"/>
      <c r="D77" s="28"/>
      <c r="E77" s="28"/>
      <c r="F77" s="28"/>
      <c r="G77" s="28"/>
      <c r="H77" s="28"/>
    </row>
    <row r="78" spans="1:9" ht="14.4" customHeight="1" x14ac:dyDescent="0.3">
      <c r="A78" s="28"/>
      <c r="B78" s="28"/>
      <c r="C78" s="28"/>
      <c r="D78" s="28"/>
      <c r="E78" s="28"/>
      <c r="F78" s="28"/>
      <c r="G78" s="28"/>
      <c r="H78" s="28"/>
    </row>
    <row r="79" spans="1:9" ht="14.4" customHeight="1" x14ac:dyDescent="0.3">
      <c r="A79" s="28"/>
      <c r="B79" s="28"/>
      <c r="C79" s="28"/>
      <c r="D79" s="28"/>
      <c r="E79" s="28"/>
      <c r="F79" s="28"/>
      <c r="G79" s="28"/>
      <c r="H79" s="28"/>
    </row>
    <row r="80" spans="1:9" ht="14.4" customHeight="1" x14ac:dyDescent="0.3">
      <c r="A80" s="28"/>
      <c r="B80" s="28"/>
      <c r="C80" s="28"/>
      <c r="D80" s="28"/>
      <c r="E80" s="28"/>
      <c r="F80" s="28"/>
      <c r="G80" s="28"/>
      <c r="H80" s="28"/>
    </row>
    <row r="81" spans="1:8" ht="14.4" customHeight="1" x14ac:dyDescent="0.3">
      <c r="A81" s="28"/>
      <c r="B81" s="28"/>
      <c r="C81" s="28"/>
      <c r="D81" s="28"/>
      <c r="E81" s="28"/>
      <c r="F81" s="28"/>
      <c r="G81" s="28"/>
      <c r="H81" s="28"/>
    </row>
    <row r="82" spans="1:8" ht="14.4" customHeight="1" x14ac:dyDescent="0.3">
      <c r="A82" s="28"/>
      <c r="B82" s="28"/>
      <c r="C82" s="28"/>
      <c r="D82" s="28"/>
      <c r="E82" s="28"/>
      <c r="F82" s="28"/>
      <c r="G82" s="28"/>
      <c r="H82" s="28"/>
    </row>
    <row r="83" spans="1:8" ht="14.4" customHeight="1" x14ac:dyDescent="0.3">
      <c r="A83" s="28"/>
      <c r="B83" s="28"/>
      <c r="C83" s="28"/>
      <c r="D83" s="28"/>
      <c r="E83" s="28"/>
      <c r="F83" s="28"/>
      <c r="G83" s="28"/>
      <c r="H83" s="28"/>
    </row>
    <row r="84" spans="1:8" ht="14.4" customHeight="1" x14ac:dyDescent="0.3">
      <c r="F84" s="28"/>
      <c r="G84" s="28"/>
      <c r="H84" s="28"/>
    </row>
  </sheetData>
  <mergeCells count="6">
    <mergeCell ref="A31:E31"/>
    <mergeCell ref="D14:D15"/>
    <mergeCell ref="D16:D17"/>
    <mergeCell ref="A18:D18"/>
    <mergeCell ref="A19:D19"/>
    <mergeCell ref="A30:E30"/>
  </mergeCells>
  <phoneticPr fontId="8" type="noConversion"/>
  <hyperlinks>
    <hyperlink ref="A18" r:id="rId1" xr:uid="{00000000-0004-0000-0000-000000000000}"/>
    <hyperlink ref="A30" r:id="rId2" xr:uid="{D7C85F23-9AD5-4A87-84B5-626F5AEE1FE4}"/>
  </hyperlinks>
  <pageMargins left="0.70866141732283472" right="0.70866141732283472" top="0.78740157480314965" bottom="0.78740157480314965" header="0.31496062992125984" footer="0.31496062992125984"/>
  <pageSetup paperSize="9" scale="41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9897-10E0-4168-B4E3-60D2F6C6216E}">
  <dimension ref="A1:K87"/>
  <sheetViews>
    <sheetView tabSelected="1" topLeftCell="A37" zoomScaleNormal="100" workbookViewId="0">
      <selection activeCell="A52" sqref="A52"/>
    </sheetView>
  </sheetViews>
  <sheetFormatPr defaultRowHeight="15" customHeight="1" x14ac:dyDescent="0.3"/>
  <cols>
    <col min="1" max="1" width="64.6640625" customWidth="1"/>
    <col min="2" max="10" width="11.21875" customWidth="1"/>
  </cols>
  <sheetData>
    <row r="1" spans="1:10" ht="15" customHeight="1" thickBot="1" x14ac:dyDescent="0.35"/>
    <row r="2" spans="1:10" ht="15" customHeight="1" thickBot="1" x14ac:dyDescent="0.35">
      <c r="A2" s="29" t="s">
        <v>136</v>
      </c>
      <c r="B2" s="18" t="s">
        <v>126</v>
      </c>
      <c r="C2" s="19" t="s">
        <v>126</v>
      </c>
      <c r="F2" s="128" t="s">
        <v>126</v>
      </c>
      <c r="G2" s="129"/>
    </row>
    <row r="3" spans="1:10" ht="15" customHeight="1" thickBot="1" x14ac:dyDescent="0.35"/>
    <row r="4" spans="1:10" ht="15" customHeight="1" x14ac:dyDescent="0.3">
      <c r="A4" s="30" t="s">
        <v>37</v>
      </c>
      <c r="B4" s="115" t="s">
        <v>38</v>
      </c>
      <c r="C4" s="115" t="s">
        <v>39</v>
      </c>
      <c r="D4" s="115" t="s">
        <v>109</v>
      </c>
      <c r="E4" s="113" t="s">
        <v>40</v>
      </c>
      <c r="F4" s="113" t="s">
        <v>110</v>
      </c>
      <c r="G4" s="113"/>
      <c r="H4" s="113" t="s">
        <v>112</v>
      </c>
      <c r="I4" s="113"/>
      <c r="J4" s="123" t="s">
        <v>111</v>
      </c>
    </row>
    <row r="5" spans="1:10" ht="15" customHeight="1" thickBot="1" x14ac:dyDescent="0.35">
      <c r="A5" s="17" t="s">
        <v>107</v>
      </c>
      <c r="B5" s="116"/>
      <c r="C5" s="116"/>
      <c r="D5" s="116"/>
      <c r="E5" s="114"/>
      <c r="F5" s="114" t="s">
        <v>113</v>
      </c>
      <c r="G5" s="114"/>
      <c r="H5" s="114" t="s">
        <v>113</v>
      </c>
      <c r="I5" s="114"/>
      <c r="J5" s="124"/>
    </row>
    <row r="6" spans="1:10" ht="15" customHeight="1" x14ac:dyDescent="0.3">
      <c r="A6" s="109" t="s">
        <v>41</v>
      </c>
      <c r="B6" s="110"/>
      <c r="C6" s="110"/>
      <c r="D6" s="110"/>
      <c r="E6" s="110"/>
      <c r="F6" s="110"/>
      <c r="G6" s="110"/>
      <c r="H6" s="110"/>
      <c r="I6" s="110"/>
      <c r="J6" s="11">
        <f>SUBTOTAL(9,H7:H8)</f>
        <v>0</v>
      </c>
    </row>
    <row r="7" spans="1:10" ht="15" customHeight="1" x14ac:dyDescent="0.3">
      <c r="A7" s="12" t="s">
        <v>42</v>
      </c>
      <c r="B7" s="6"/>
      <c r="C7" s="6"/>
      <c r="D7" s="5"/>
      <c r="E7" s="5"/>
      <c r="F7" s="108"/>
      <c r="G7" s="108"/>
      <c r="H7" s="111">
        <f>B7*F7</f>
        <v>0</v>
      </c>
      <c r="I7" s="111"/>
      <c r="J7" s="130"/>
    </row>
    <row r="8" spans="1:10" ht="15" customHeight="1" thickBot="1" x14ac:dyDescent="0.35">
      <c r="A8" s="14" t="s">
        <v>102</v>
      </c>
      <c r="B8" s="15"/>
      <c r="C8" s="15"/>
      <c r="D8" s="16" t="s">
        <v>128</v>
      </c>
      <c r="E8" s="16"/>
      <c r="F8" s="112"/>
      <c r="G8" s="112"/>
      <c r="H8" s="125">
        <f>B8*F8</f>
        <v>0</v>
      </c>
      <c r="I8" s="125"/>
      <c r="J8" s="132"/>
    </row>
    <row r="9" spans="1:10" ht="15" customHeight="1" x14ac:dyDescent="0.3">
      <c r="A9" s="109" t="s">
        <v>43</v>
      </c>
      <c r="B9" s="110"/>
      <c r="C9" s="110"/>
      <c r="D9" s="110"/>
      <c r="E9" s="110"/>
      <c r="F9" s="110"/>
      <c r="G9" s="110"/>
      <c r="H9" s="110"/>
      <c r="I9" s="110"/>
      <c r="J9" s="11">
        <f>SUBTOTAL(9,H10:H12)</f>
        <v>0</v>
      </c>
    </row>
    <row r="10" spans="1:10" ht="15" customHeight="1" x14ac:dyDescent="0.3">
      <c r="A10" s="12" t="s">
        <v>103</v>
      </c>
      <c r="B10" s="6"/>
      <c r="C10" s="6"/>
      <c r="D10" s="5" t="s">
        <v>46</v>
      </c>
      <c r="E10" s="5"/>
      <c r="F10" s="108"/>
      <c r="G10" s="108"/>
      <c r="H10" s="111">
        <f>F10*B10</f>
        <v>0</v>
      </c>
      <c r="I10" s="111"/>
      <c r="J10" s="130"/>
    </row>
    <row r="11" spans="1:10" ht="15" customHeight="1" x14ac:dyDescent="0.3">
      <c r="A11" s="12" t="s">
        <v>44</v>
      </c>
      <c r="B11" s="6"/>
      <c r="C11" s="6"/>
      <c r="D11" s="5" t="s">
        <v>46</v>
      </c>
      <c r="E11" s="5"/>
      <c r="F11" s="108"/>
      <c r="G11" s="108"/>
      <c r="H11" s="111">
        <f>F11*B11</f>
        <v>0</v>
      </c>
      <c r="I11" s="111"/>
      <c r="J11" s="131"/>
    </row>
    <row r="12" spans="1:10" ht="15" customHeight="1" thickBot="1" x14ac:dyDescent="0.35">
      <c r="A12" s="14" t="s">
        <v>104</v>
      </c>
      <c r="B12" s="15"/>
      <c r="C12" s="15"/>
      <c r="D12" s="16" t="s">
        <v>46</v>
      </c>
      <c r="E12" s="16"/>
      <c r="F12" s="112"/>
      <c r="G12" s="112"/>
      <c r="H12" s="125">
        <f>F12*B12</f>
        <v>0</v>
      </c>
      <c r="I12" s="125"/>
      <c r="J12" s="132"/>
    </row>
    <row r="13" spans="1:10" ht="15" customHeight="1" x14ac:dyDescent="0.3">
      <c r="A13" s="109" t="s">
        <v>108</v>
      </c>
      <c r="B13" s="110"/>
      <c r="C13" s="110"/>
      <c r="D13" s="110"/>
      <c r="E13" s="110"/>
      <c r="F13" s="110"/>
      <c r="G13" s="110"/>
      <c r="H13" s="110"/>
      <c r="I13" s="110"/>
      <c r="J13" s="11">
        <f>SUBTOTAL(9,H14:H27)</f>
        <v>0</v>
      </c>
    </row>
    <row r="14" spans="1:10" ht="15" customHeight="1" x14ac:dyDescent="0.3">
      <c r="A14" s="12" t="s">
        <v>45</v>
      </c>
      <c r="B14" s="6"/>
      <c r="C14" s="6"/>
      <c r="D14" s="5" t="s">
        <v>46</v>
      </c>
      <c r="E14" s="5"/>
      <c r="F14" s="108"/>
      <c r="G14" s="108"/>
      <c r="H14" s="111">
        <f>B14*F14</f>
        <v>0</v>
      </c>
      <c r="I14" s="111"/>
      <c r="J14" s="130"/>
    </row>
    <row r="15" spans="1:10" ht="15" customHeight="1" x14ac:dyDescent="0.3">
      <c r="A15" s="12" t="s">
        <v>47</v>
      </c>
      <c r="B15" s="6"/>
      <c r="C15" s="6"/>
      <c r="D15" s="5" t="s">
        <v>46</v>
      </c>
      <c r="E15" s="5"/>
      <c r="F15" s="108"/>
      <c r="G15" s="108"/>
      <c r="H15" s="111">
        <f>B15*F15</f>
        <v>0</v>
      </c>
      <c r="I15" s="111"/>
      <c r="J15" s="131"/>
    </row>
    <row r="16" spans="1:10" ht="15" customHeight="1" x14ac:dyDescent="0.3">
      <c r="A16" s="12" t="s">
        <v>48</v>
      </c>
      <c r="B16" s="6"/>
      <c r="C16" s="6"/>
      <c r="D16" s="5" t="s">
        <v>46</v>
      </c>
      <c r="E16" s="5"/>
      <c r="F16" s="108"/>
      <c r="G16" s="108"/>
      <c r="H16" s="111">
        <f>B16*F16</f>
        <v>0</v>
      </c>
      <c r="I16" s="111"/>
      <c r="J16" s="131"/>
    </row>
    <row r="17" spans="1:10" ht="15" customHeight="1" x14ac:dyDescent="0.3">
      <c r="A17" s="12" t="s">
        <v>49</v>
      </c>
      <c r="B17" s="6"/>
      <c r="C17" s="6"/>
      <c r="D17" s="5" t="s">
        <v>46</v>
      </c>
      <c r="E17" s="5"/>
      <c r="F17" s="108"/>
      <c r="G17" s="108"/>
      <c r="H17" s="111">
        <f>B17*F17</f>
        <v>0</v>
      </c>
      <c r="I17" s="111"/>
      <c r="J17" s="131"/>
    </row>
    <row r="18" spans="1:10" ht="15" customHeight="1" x14ac:dyDescent="0.3">
      <c r="A18" s="12" t="s">
        <v>50</v>
      </c>
      <c r="B18" s="6"/>
      <c r="C18" s="6"/>
      <c r="D18" s="5" t="s">
        <v>46</v>
      </c>
      <c r="E18" s="5"/>
      <c r="F18" s="108"/>
      <c r="G18" s="108"/>
      <c r="H18" s="111">
        <f>B18*F18</f>
        <v>0</v>
      </c>
      <c r="I18" s="111"/>
      <c r="J18" s="131"/>
    </row>
    <row r="19" spans="1:10" ht="15" customHeight="1" x14ac:dyDescent="0.3">
      <c r="A19" s="12" t="s">
        <v>51</v>
      </c>
      <c r="B19" s="6"/>
      <c r="C19" s="6"/>
      <c r="D19" s="5" t="s">
        <v>46</v>
      </c>
      <c r="E19" s="5"/>
      <c r="F19" s="108"/>
      <c r="G19" s="108"/>
      <c r="H19" s="111">
        <f t="shared" ref="H19:H27" si="0">B19*F19</f>
        <v>0</v>
      </c>
      <c r="I19" s="111"/>
      <c r="J19" s="131"/>
    </row>
    <row r="20" spans="1:10" ht="15" customHeight="1" x14ac:dyDescent="0.3">
      <c r="A20" s="12" t="s">
        <v>52</v>
      </c>
      <c r="B20" s="6"/>
      <c r="C20" s="6"/>
      <c r="D20" s="5" t="s">
        <v>46</v>
      </c>
      <c r="E20" s="5"/>
      <c r="F20" s="108"/>
      <c r="G20" s="108"/>
      <c r="H20" s="111">
        <f t="shared" si="0"/>
        <v>0</v>
      </c>
      <c r="I20" s="111"/>
      <c r="J20" s="131"/>
    </row>
    <row r="21" spans="1:10" ht="15" customHeight="1" x14ac:dyDescent="0.3">
      <c r="A21" s="12" t="s">
        <v>53</v>
      </c>
      <c r="B21" s="6"/>
      <c r="C21" s="6"/>
      <c r="D21" s="5" t="s">
        <v>46</v>
      </c>
      <c r="E21" s="5"/>
      <c r="F21" s="108"/>
      <c r="G21" s="108"/>
      <c r="H21" s="111">
        <f t="shared" si="0"/>
        <v>0</v>
      </c>
      <c r="I21" s="111"/>
      <c r="J21" s="131"/>
    </row>
    <row r="22" spans="1:10" ht="15" customHeight="1" x14ac:dyDescent="0.3">
      <c r="A22" s="12" t="s">
        <v>54</v>
      </c>
      <c r="B22" s="6"/>
      <c r="C22" s="6"/>
      <c r="D22" s="5" t="s">
        <v>46</v>
      </c>
      <c r="E22" s="5"/>
      <c r="F22" s="108"/>
      <c r="G22" s="108"/>
      <c r="H22" s="111">
        <f t="shared" si="0"/>
        <v>0</v>
      </c>
      <c r="I22" s="111"/>
      <c r="J22" s="131"/>
    </row>
    <row r="23" spans="1:10" ht="15" customHeight="1" x14ac:dyDescent="0.3">
      <c r="A23" s="12" t="s">
        <v>55</v>
      </c>
      <c r="B23" s="6"/>
      <c r="C23" s="6"/>
      <c r="D23" s="5" t="s">
        <v>46</v>
      </c>
      <c r="E23" s="5"/>
      <c r="F23" s="108"/>
      <c r="G23" s="108"/>
      <c r="H23" s="111">
        <f t="shared" si="0"/>
        <v>0</v>
      </c>
      <c r="I23" s="111"/>
      <c r="J23" s="131"/>
    </row>
    <row r="24" spans="1:10" ht="15" customHeight="1" x14ac:dyDescent="0.3">
      <c r="A24" s="12" t="s">
        <v>56</v>
      </c>
      <c r="B24" s="6"/>
      <c r="C24" s="6"/>
      <c r="D24" s="5" t="s">
        <v>46</v>
      </c>
      <c r="E24" s="5"/>
      <c r="F24" s="108"/>
      <c r="G24" s="108"/>
      <c r="H24" s="111">
        <f t="shared" si="0"/>
        <v>0</v>
      </c>
      <c r="I24" s="111"/>
      <c r="J24" s="131"/>
    </row>
    <row r="25" spans="1:10" ht="15" customHeight="1" x14ac:dyDescent="0.3">
      <c r="A25" s="12" t="s">
        <v>57</v>
      </c>
      <c r="B25" s="6"/>
      <c r="C25" s="6"/>
      <c r="D25" s="5" t="s">
        <v>46</v>
      </c>
      <c r="E25" s="5"/>
      <c r="F25" s="108"/>
      <c r="G25" s="108"/>
      <c r="H25" s="111">
        <f t="shared" si="0"/>
        <v>0</v>
      </c>
      <c r="I25" s="111"/>
      <c r="J25" s="131"/>
    </row>
    <row r="26" spans="1:10" ht="15" customHeight="1" x14ac:dyDescent="0.3">
      <c r="A26" s="12" t="s">
        <v>58</v>
      </c>
      <c r="B26" s="6"/>
      <c r="C26" s="6"/>
      <c r="D26" s="5" t="s">
        <v>46</v>
      </c>
      <c r="E26" s="5"/>
      <c r="F26" s="108"/>
      <c r="G26" s="108"/>
      <c r="H26" s="111">
        <f t="shared" si="0"/>
        <v>0</v>
      </c>
      <c r="I26" s="111"/>
      <c r="J26" s="131"/>
    </row>
    <row r="27" spans="1:10" ht="15" customHeight="1" thickBot="1" x14ac:dyDescent="0.35">
      <c r="A27" s="14" t="s">
        <v>59</v>
      </c>
      <c r="B27" s="15"/>
      <c r="C27" s="15"/>
      <c r="D27" s="16" t="s">
        <v>46</v>
      </c>
      <c r="E27" s="16"/>
      <c r="F27" s="112"/>
      <c r="G27" s="112"/>
      <c r="H27" s="125">
        <f t="shared" si="0"/>
        <v>0</v>
      </c>
      <c r="I27" s="125"/>
      <c r="J27" s="132"/>
    </row>
    <row r="28" spans="1:10" ht="15" customHeight="1" x14ac:dyDescent="0.3">
      <c r="A28" s="109" t="s">
        <v>60</v>
      </c>
      <c r="B28" s="110"/>
      <c r="C28" s="110"/>
      <c r="D28" s="110"/>
      <c r="E28" s="110"/>
      <c r="F28" s="110"/>
      <c r="G28" s="110"/>
      <c r="H28" s="110"/>
      <c r="I28" s="110"/>
      <c r="J28" s="11">
        <f>SUBTOTAL(9,H29:H44)</f>
        <v>0</v>
      </c>
    </row>
    <row r="29" spans="1:10" ht="15" customHeight="1" x14ac:dyDescent="0.3">
      <c r="A29" s="12" t="s">
        <v>61</v>
      </c>
      <c r="B29" s="6"/>
      <c r="C29" s="6"/>
      <c r="D29" s="5" t="s">
        <v>128</v>
      </c>
      <c r="E29" s="5" t="s">
        <v>118</v>
      </c>
      <c r="F29" s="108"/>
      <c r="G29" s="108"/>
      <c r="H29" s="111">
        <f t="shared" ref="H29" si="1">B29*F29</f>
        <v>0</v>
      </c>
      <c r="I29" s="111"/>
      <c r="J29" s="130"/>
    </row>
    <row r="30" spans="1:10" ht="15" customHeight="1" x14ac:dyDescent="0.3">
      <c r="A30" s="12" t="s">
        <v>62</v>
      </c>
      <c r="B30" s="6"/>
      <c r="C30" s="6"/>
      <c r="D30" s="5" t="s">
        <v>128</v>
      </c>
      <c r="E30" s="5" t="s">
        <v>119</v>
      </c>
      <c r="F30" s="108"/>
      <c r="G30" s="108"/>
      <c r="H30" s="111">
        <f t="shared" ref="H30:H44" si="2">B30*F30</f>
        <v>0</v>
      </c>
      <c r="I30" s="111"/>
      <c r="J30" s="131"/>
    </row>
    <row r="31" spans="1:10" ht="15" customHeight="1" x14ac:dyDescent="0.3">
      <c r="A31" s="12" t="s">
        <v>63</v>
      </c>
      <c r="B31" s="6"/>
      <c r="C31" s="6"/>
      <c r="D31" s="5" t="s">
        <v>128</v>
      </c>
      <c r="E31" s="5" t="s">
        <v>120</v>
      </c>
      <c r="F31" s="108"/>
      <c r="G31" s="108"/>
      <c r="H31" s="111">
        <f t="shared" si="2"/>
        <v>0</v>
      </c>
      <c r="I31" s="111"/>
      <c r="J31" s="131"/>
    </row>
    <row r="32" spans="1:10" ht="15" customHeight="1" x14ac:dyDescent="0.3">
      <c r="A32" s="12" t="s">
        <v>64</v>
      </c>
      <c r="B32" s="6"/>
      <c r="C32" s="6"/>
      <c r="D32" s="5" t="s">
        <v>128</v>
      </c>
      <c r="E32" s="5" t="s">
        <v>121</v>
      </c>
      <c r="F32" s="108"/>
      <c r="G32" s="108"/>
      <c r="H32" s="111">
        <f t="shared" si="2"/>
        <v>0</v>
      </c>
      <c r="I32" s="111"/>
      <c r="J32" s="131"/>
    </row>
    <row r="33" spans="1:10" ht="15" customHeight="1" x14ac:dyDescent="0.3">
      <c r="A33" s="12" t="s">
        <v>65</v>
      </c>
      <c r="B33" s="6"/>
      <c r="C33" s="6"/>
      <c r="D33" s="5" t="s">
        <v>128</v>
      </c>
      <c r="E33" s="5"/>
      <c r="F33" s="108"/>
      <c r="G33" s="108"/>
      <c r="H33" s="111">
        <f t="shared" si="2"/>
        <v>0</v>
      </c>
      <c r="I33" s="111"/>
      <c r="J33" s="131"/>
    </row>
    <row r="34" spans="1:10" ht="15" customHeight="1" x14ac:dyDescent="0.3">
      <c r="A34" s="12" t="s">
        <v>66</v>
      </c>
      <c r="B34" s="6"/>
      <c r="C34" s="7"/>
      <c r="D34" s="5" t="s">
        <v>128</v>
      </c>
      <c r="E34" s="5"/>
      <c r="F34" s="108"/>
      <c r="G34" s="108"/>
      <c r="H34" s="111">
        <f t="shared" si="2"/>
        <v>0</v>
      </c>
      <c r="I34" s="111"/>
      <c r="J34" s="131"/>
    </row>
    <row r="35" spans="1:10" ht="15" customHeight="1" x14ac:dyDescent="0.3">
      <c r="A35" s="12" t="s">
        <v>67</v>
      </c>
      <c r="B35" s="6"/>
      <c r="C35" s="7"/>
      <c r="D35" s="5" t="s">
        <v>128</v>
      </c>
      <c r="E35" s="5"/>
      <c r="F35" s="108"/>
      <c r="G35" s="108"/>
      <c r="H35" s="111">
        <f t="shared" si="2"/>
        <v>0</v>
      </c>
      <c r="I35" s="111"/>
      <c r="J35" s="131"/>
    </row>
    <row r="36" spans="1:10" ht="15" customHeight="1" x14ac:dyDescent="0.3">
      <c r="A36" s="12" t="s">
        <v>68</v>
      </c>
      <c r="B36" s="6"/>
      <c r="C36" s="7"/>
      <c r="D36" s="5" t="s">
        <v>128</v>
      </c>
      <c r="E36" s="5"/>
      <c r="F36" s="108"/>
      <c r="G36" s="108"/>
      <c r="H36" s="111">
        <f t="shared" si="2"/>
        <v>0</v>
      </c>
      <c r="I36" s="111"/>
      <c r="J36" s="131"/>
    </row>
    <row r="37" spans="1:10" ht="15" customHeight="1" x14ac:dyDescent="0.3">
      <c r="A37" s="12" t="s">
        <v>69</v>
      </c>
      <c r="B37" s="6"/>
      <c r="C37" s="7"/>
      <c r="D37" s="5" t="s">
        <v>128</v>
      </c>
      <c r="E37" s="5"/>
      <c r="F37" s="108"/>
      <c r="G37" s="108"/>
      <c r="H37" s="111">
        <f t="shared" si="2"/>
        <v>0</v>
      </c>
      <c r="I37" s="111"/>
      <c r="J37" s="131"/>
    </row>
    <row r="38" spans="1:10" ht="15" customHeight="1" x14ac:dyDescent="0.3">
      <c r="A38" s="12" t="s">
        <v>70</v>
      </c>
      <c r="B38" s="6"/>
      <c r="C38" s="7"/>
      <c r="D38" s="5" t="s">
        <v>128</v>
      </c>
      <c r="E38" s="5"/>
      <c r="F38" s="108"/>
      <c r="G38" s="108"/>
      <c r="H38" s="111">
        <f t="shared" si="2"/>
        <v>0</v>
      </c>
      <c r="I38" s="111"/>
      <c r="J38" s="131"/>
    </row>
    <row r="39" spans="1:10" ht="15" customHeight="1" x14ac:dyDescent="0.3">
      <c r="A39" s="12" t="s">
        <v>71</v>
      </c>
      <c r="B39" s="6"/>
      <c r="C39" s="7"/>
      <c r="D39" s="5" t="s">
        <v>128</v>
      </c>
      <c r="E39" s="5"/>
      <c r="F39" s="108"/>
      <c r="G39" s="108"/>
      <c r="H39" s="111">
        <f t="shared" si="2"/>
        <v>0</v>
      </c>
      <c r="I39" s="111"/>
      <c r="J39" s="131"/>
    </row>
    <row r="40" spans="1:10" ht="15" customHeight="1" x14ac:dyDescent="0.3">
      <c r="A40" s="12" t="s">
        <v>72</v>
      </c>
      <c r="B40" s="6"/>
      <c r="C40" s="6"/>
      <c r="D40" s="5" t="s">
        <v>128</v>
      </c>
      <c r="E40" s="5"/>
      <c r="F40" s="108"/>
      <c r="G40" s="108"/>
      <c r="H40" s="111">
        <f t="shared" si="2"/>
        <v>0</v>
      </c>
      <c r="I40" s="111"/>
      <c r="J40" s="131"/>
    </row>
    <row r="41" spans="1:10" ht="15" customHeight="1" x14ac:dyDescent="0.3">
      <c r="A41" s="12" t="s">
        <v>73</v>
      </c>
      <c r="B41" s="6"/>
      <c r="C41" s="7"/>
      <c r="D41" s="5" t="s">
        <v>128</v>
      </c>
      <c r="E41" s="5"/>
      <c r="F41" s="108"/>
      <c r="G41" s="108"/>
      <c r="H41" s="111">
        <f t="shared" si="2"/>
        <v>0</v>
      </c>
      <c r="I41" s="111"/>
      <c r="J41" s="131"/>
    </row>
    <row r="42" spans="1:10" ht="15" customHeight="1" x14ac:dyDescent="0.3">
      <c r="A42" s="12" t="s">
        <v>74</v>
      </c>
      <c r="B42" s="6"/>
      <c r="C42" s="7"/>
      <c r="D42" s="5" t="s">
        <v>128</v>
      </c>
      <c r="E42" s="5"/>
      <c r="F42" s="108"/>
      <c r="G42" s="108"/>
      <c r="H42" s="111">
        <f t="shared" si="2"/>
        <v>0</v>
      </c>
      <c r="I42" s="111"/>
      <c r="J42" s="131"/>
    </row>
    <row r="43" spans="1:10" ht="15" customHeight="1" x14ac:dyDescent="0.3">
      <c r="A43" s="12" t="s">
        <v>75</v>
      </c>
      <c r="B43" s="6"/>
      <c r="C43" s="7"/>
      <c r="D43" s="5" t="s">
        <v>128</v>
      </c>
      <c r="E43" s="5"/>
      <c r="F43" s="108"/>
      <c r="G43" s="108"/>
      <c r="H43" s="111">
        <f t="shared" si="2"/>
        <v>0</v>
      </c>
      <c r="I43" s="111"/>
      <c r="J43" s="131"/>
    </row>
    <row r="44" spans="1:10" ht="15" customHeight="1" thickBot="1" x14ac:dyDescent="0.35">
      <c r="A44" s="14" t="s">
        <v>76</v>
      </c>
      <c r="B44" s="15"/>
      <c r="C44" s="15"/>
      <c r="D44" s="5" t="s">
        <v>128</v>
      </c>
      <c r="E44" s="16"/>
      <c r="F44" s="112"/>
      <c r="G44" s="112"/>
      <c r="H44" s="125">
        <f t="shared" si="2"/>
        <v>0</v>
      </c>
      <c r="I44" s="125"/>
      <c r="J44" s="132"/>
    </row>
    <row r="45" spans="1:10" ht="15" customHeight="1" x14ac:dyDescent="0.3">
      <c r="A45" s="109" t="s">
        <v>77</v>
      </c>
      <c r="B45" s="110"/>
      <c r="C45" s="110"/>
      <c r="D45" s="110"/>
      <c r="E45" s="110"/>
      <c r="F45" s="110"/>
      <c r="G45" s="110"/>
      <c r="H45" s="110"/>
      <c r="I45" s="110"/>
      <c r="J45" s="11">
        <f>SUBTOTAL(9,H46:H47)</f>
        <v>0</v>
      </c>
    </row>
    <row r="46" spans="1:10" ht="15" customHeight="1" x14ac:dyDescent="0.3">
      <c r="A46" s="12" t="s">
        <v>78</v>
      </c>
      <c r="B46" s="6"/>
      <c r="C46" s="6"/>
      <c r="D46" s="5" t="s">
        <v>46</v>
      </c>
      <c r="E46" s="5" t="s">
        <v>117</v>
      </c>
      <c r="F46" s="108"/>
      <c r="G46" s="108"/>
      <c r="H46" s="111">
        <f t="shared" ref="H46" si="3">B46*F46</f>
        <v>0</v>
      </c>
      <c r="I46" s="111"/>
      <c r="J46" s="130"/>
    </row>
    <row r="47" spans="1:10" ht="15" customHeight="1" thickBot="1" x14ac:dyDescent="0.35">
      <c r="A47" s="14" t="s">
        <v>79</v>
      </c>
      <c r="B47" s="15"/>
      <c r="C47" s="15"/>
      <c r="D47" s="16" t="s">
        <v>46</v>
      </c>
      <c r="E47" s="16"/>
      <c r="F47" s="112"/>
      <c r="G47" s="112"/>
      <c r="H47" s="125">
        <f t="shared" ref="H47" si="4">B47*F47</f>
        <v>0</v>
      </c>
      <c r="I47" s="125"/>
      <c r="J47" s="132"/>
    </row>
    <row r="48" spans="1:10" ht="15" customHeight="1" x14ac:dyDescent="0.3">
      <c r="A48" s="109" t="s">
        <v>80</v>
      </c>
      <c r="B48" s="110"/>
      <c r="C48" s="110"/>
      <c r="D48" s="110"/>
      <c r="E48" s="110"/>
      <c r="F48" s="110"/>
      <c r="G48" s="110"/>
      <c r="H48" s="110"/>
      <c r="I48" s="110"/>
      <c r="J48" s="11">
        <f>SUBTOTAL(9,H50:H67)</f>
        <v>0</v>
      </c>
    </row>
    <row r="49" spans="1:10" ht="15" customHeight="1" x14ac:dyDescent="0.3">
      <c r="A49" s="12" t="s">
        <v>152</v>
      </c>
      <c r="B49" s="27"/>
      <c r="C49" s="27"/>
      <c r="D49" s="26"/>
      <c r="E49" s="26"/>
      <c r="F49" s="108"/>
      <c r="G49" s="108"/>
      <c r="H49" s="111">
        <f t="shared" ref="H49" si="5">B49*F49</f>
        <v>0</v>
      </c>
      <c r="I49" s="111"/>
      <c r="J49" s="140"/>
    </row>
    <row r="50" spans="1:10" ht="15" customHeight="1" x14ac:dyDescent="0.3">
      <c r="A50" s="12" t="s">
        <v>81</v>
      </c>
      <c r="B50" s="6"/>
      <c r="C50" s="6"/>
      <c r="D50" s="5"/>
      <c r="E50" s="5"/>
      <c r="F50" s="108"/>
      <c r="G50" s="108"/>
      <c r="H50" s="111">
        <f t="shared" ref="H50" si="6">B50*F50</f>
        <v>0</v>
      </c>
      <c r="I50" s="111"/>
      <c r="J50" s="141"/>
    </row>
    <row r="51" spans="1:10" ht="15" customHeight="1" x14ac:dyDescent="0.3">
      <c r="A51" s="12" t="s">
        <v>82</v>
      </c>
      <c r="B51" s="6"/>
      <c r="C51" s="6"/>
      <c r="D51" s="5"/>
      <c r="E51" s="5"/>
      <c r="F51" s="108"/>
      <c r="G51" s="108"/>
      <c r="H51" s="111">
        <f t="shared" ref="H51:H67" si="7">B51*F51</f>
        <v>0</v>
      </c>
      <c r="I51" s="111"/>
      <c r="J51" s="141"/>
    </row>
    <row r="52" spans="1:10" ht="15" customHeight="1" x14ac:dyDescent="0.3">
      <c r="A52" s="12" t="s">
        <v>83</v>
      </c>
      <c r="B52" s="6"/>
      <c r="C52" s="6"/>
      <c r="D52" s="5"/>
      <c r="E52" s="5"/>
      <c r="F52" s="108"/>
      <c r="G52" s="108"/>
      <c r="H52" s="111">
        <f t="shared" si="7"/>
        <v>0</v>
      </c>
      <c r="I52" s="111"/>
      <c r="J52" s="141"/>
    </row>
    <row r="53" spans="1:10" ht="15" customHeight="1" x14ac:dyDescent="0.3">
      <c r="A53" s="12" t="s">
        <v>84</v>
      </c>
      <c r="B53" s="6"/>
      <c r="C53" s="6"/>
      <c r="D53" s="5"/>
      <c r="E53" s="5"/>
      <c r="F53" s="108"/>
      <c r="G53" s="108"/>
      <c r="H53" s="111">
        <f t="shared" si="7"/>
        <v>0</v>
      </c>
      <c r="I53" s="111"/>
      <c r="J53" s="141"/>
    </row>
    <row r="54" spans="1:10" ht="15" customHeight="1" x14ac:dyDescent="0.3">
      <c r="A54" s="12" t="s">
        <v>85</v>
      </c>
      <c r="B54" s="6"/>
      <c r="C54" s="6"/>
      <c r="D54" s="5"/>
      <c r="E54" s="5"/>
      <c r="F54" s="108"/>
      <c r="G54" s="108"/>
      <c r="H54" s="111">
        <f t="shared" si="7"/>
        <v>0</v>
      </c>
      <c r="I54" s="111"/>
      <c r="J54" s="141"/>
    </row>
    <row r="55" spans="1:10" ht="15" customHeight="1" x14ac:dyDescent="0.3">
      <c r="A55" s="12" t="s">
        <v>86</v>
      </c>
      <c r="B55" s="6"/>
      <c r="C55" s="6"/>
      <c r="D55" s="5"/>
      <c r="E55" s="5"/>
      <c r="F55" s="108"/>
      <c r="G55" s="108"/>
      <c r="H55" s="111">
        <f t="shared" si="7"/>
        <v>0</v>
      </c>
      <c r="I55" s="111"/>
      <c r="J55" s="141"/>
    </row>
    <row r="56" spans="1:10" ht="15" customHeight="1" x14ac:dyDescent="0.3">
      <c r="A56" s="12" t="s">
        <v>87</v>
      </c>
      <c r="B56" s="6"/>
      <c r="C56" s="6"/>
      <c r="D56" s="5"/>
      <c r="E56" s="5"/>
      <c r="F56" s="108"/>
      <c r="G56" s="108"/>
      <c r="H56" s="111">
        <f t="shared" si="7"/>
        <v>0</v>
      </c>
      <c r="I56" s="111"/>
      <c r="J56" s="141"/>
    </row>
    <row r="57" spans="1:10" ht="15" customHeight="1" x14ac:dyDescent="0.3">
      <c r="A57" s="12" t="s">
        <v>88</v>
      </c>
      <c r="B57" s="6"/>
      <c r="C57" s="6"/>
      <c r="D57" s="5"/>
      <c r="E57" s="5"/>
      <c r="F57" s="108"/>
      <c r="G57" s="108"/>
      <c r="H57" s="111">
        <f t="shared" si="7"/>
        <v>0</v>
      </c>
      <c r="I57" s="111"/>
      <c r="J57" s="141"/>
    </row>
    <row r="58" spans="1:10" ht="15" customHeight="1" x14ac:dyDescent="0.3">
      <c r="A58" s="12" t="s">
        <v>89</v>
      </c>
      <c r="B58" s="6"/>
      <c r="C58" s="6"/>
      <c r="D58" s="5"/>
      <c r="E58" s="5"/>
      <c r="F58" s="108"/>
      <c r="G58" s="108"/>
      <c r="H58" s="111">
        <f t="shared" si="7"/>
        <v>0</v>
      </c>
      <c r="I58" s="111"/>
      <c r="J58" s="141"/>
    </row>
    <row r="59" spans="1:10" ht="15" customHeight="1" x14ac:dyDescent="0.3">
      <c r="A59" s="12" t="s">
        <v>115</v>
      </c>
      <c r="B59" s="6"/>
      <c r="C59" s="6"/>
      <c r="D59" s="5"/>
      <c r="E59" s="5"/>
      <c r="F59" s="108"/>
      <c r="G59" s="108"/>
      <c r="H59" s="111">
        <f t="shared" si="7"/>
        <v>0</v>
      </c>
      <c r="I59" s="111"/>
      <c r="J59" s="141"/>
    </row>
    <row r="60" spans="1:10" ht="15" customHeight="1" x14ac:dyDescent="0.3">
      <c r="A60" s="12" t="s">
        <v>90</v>
      </c>
      <c r="B60" s="6"/>
      <c r="C60" s="6"/>
      <c r="D60" s="5"/>
      <c r="E60" s="5"/>
      <c r="F60" s="108"/>
      <c r="G60" s="108"/>
      <c r="H60" s="111">
        <f t="shared" si="7"/>
        <v>0</v>
      </c>
      <c r="I60" s="111"/>
      <c r="J60" s="141"/>
    </row>
    <row r="61" spans="1:10" ht="15" customHeight="1" x14ac:dyDescent="0.3">
      <c r="A61" s="12" t="s">
        <v>91</v>
      </c>
      <c r="B61" s="6"/>
      <c r="C61" s="6"/>
      <c r="D61" s="5"/>
      <c r="E61" s="5"/>
      <c r="F61" s="108"/>
      <c r="G61" s="108"/>
      <c r="H61" s="111">
        <f t="shared" si="7"/>
        <v>0</v>
      </c>
      <c r="I61" s="111"/>
      <c r="J61" s="141"/>
    </row>
    <row r="62" spans="1:10" ht="15" customHeight="1" x14ac:dyDescent="0.3">
      <c r="A62" s="12" t="s">
        <v>116</v>
      </c>
      <c r="B62" s="6"/>
      <c r="C62" s="6"/>
      <c r="D62" s="5"/>
      <c r="E62" s="5" t="s">
        <v>92</v>
      </c>
      <c r="F62" s="108"/>
      <c r="G62" s="108"/>
      <c r="H62" s="111">
        <f t="shared" si="7"/>
        <v>0</v>
      </c>
      <c r="I62" s="111"/>
      <c r="J62" s="141"/>
    </row>
    <row r="63" spans="1:10" ht="15" customHeight="1" x14ac:dyDescent="0.3">
      <c r="A63" s="12" t="s">
        <v>93</v>
      </c>
      <c r="B63" s="6"/>
      <c r="C63" s="6"/>
      <c r="D63" s="5"/>
      <c r="E63" s="5"/>
      <c r="F63" s="108"/>
      <c r="G63" s="108"/>
      <c r="H63" s="111">
        <f t="shared" si="7"/>
        <v>0</v>
      </c>
      <c r="I63" s="111"/>
      <c r="J63" s="141"/>
    </row>
    <row r="64" spans="1:10" ht="15" customHeight="1" x14ac:dyDescent="0.3">
      <c r="A64" s="12" t="s">
        <v>134</v>
      </c>
      <c r="B64" s="6"/>
      <c r="C64" s="6"/>
      <c r="D64" s="5"/>
      <c r="E64" s="5"/>
      <c r="F64" s="108"/>
      <c r="G64" s="108"/>
      <c r="H64" s="111">
        <f t="shared" si="7"/>
        <v>0</v>
      </c>
      <c r="I64" s="111"/>
      <c r="J64" s="141"/>
    </row>
    <row r="65" spans="1:11" ht="15" customHeight="1" x14ac:dyDescent="0.3">
      <c r="A65" s="12" t="s">
        <v>114</v>
      </c>
      <c r="B65" s="6"/>
      <c r="C65" s="6"/>
      <c r="D65" s="5"/>
      <c r="E65" s="5"/>
      <c r="F65" s="108"/>
      <c r="G65" s="108"/>
      <c r="H65" s="111">
        <f t="shared" si="7"/>
        <v>0</v>
      </c>
      <c r="I65" s="111"/>
      <c r="J65" s="141"/>
    </row>
    <row r="66" spans="1:11" ht="15" customHeight="1" x14ac:dyDescent="0.3">
      <c r="A66" s="12" t="s">
        <v>151</v>
      </c>
      <c r="B66" s="6"/>
      <c r="C66" s="6"/>
      <c r="D66" s="5"/>
      <c r="E66" s="5"/>
      <c r="F66" s="108"/>
      <c r="G66" s="108"/>
      <c r="H66" s="111">
        <f t="shared" si="7"/>
        <v>0</v>
      </c>
      <c r="I66" s="111"/>
      <c r="J66" s="141"/>
    </row>
    <row r="67" spans="1:11" ht="15" customHeight="1" thickBot="1" x14ac:dyDescent="0.35">
      <c r="A67" s="14" t="s">
        <v>94</v>
      </c>
      <c r="B67" s="15"/>
      <c r="C67" s="15"/>
      <c r="D67" s="16"/>
      <c r="E67" s="16"/>
      <c r="F67" s="112"/>
      <c r="G67" s="112"/>
      <c r="H67" s="125">
        <f t="shared" si="7"/>
        <v>0</v>
      </c>
      <c r="I67" s="125"/>
      <c r="J67" s="142"/>
    </row>
    <row r="68" spans="1:11" ht="15" customHeight="1" x14ac:dyDescent="0.3">
      <c r="A68" s="109" t="s">
        <v>95</v>
      </c>
      <c r="B68" s="110"/>
      <c r="C68" s="110"/>
      <c r="D68" s="110"/>
      <c r="E68" s="110"/>
      <c r="F68" s="110"/>
      <c r="G68" s="110"/>
      <c r="H68" s="110"/>
      <c r="I68" s="110"/>
      <c r="J68" s="11">
        <f>SUBTOTAL(9,I69:I73)</f>
        <v>0</v>
      </c>
    </row>
    <row r="69" spans="1:11" ht="15" customHeight="1" x14ac:dyDescent="0.3">
      <c r="A69" s="12" t="s">
        <v>132</v>
      </c>
      <c r="B69" s="6"/>
      <c r="C69" s="6"/>
      <c r="D69" s="5"/>
      <c r="E69" s="5"/>
      <c r="F69" s="108"/>
      <c r="G69" s="108"/>
      <c r="H69" s="136">
        <f>B69*F69</f>
        <v>0</v>
      </c>
      <c r="I69" s="137"/>
      <c r="J69" s="130"/>
    </row>
    <row r="70" spans="1:11" ht="15" customHeight="1" x14ac:dyDescent="0.3">
      <c r="A70" s="12" t="s">
        <v>131</v>
      </c>
      <c r="B70" s="6"/>
      <c r="C70" s="6"/>
      <c r="D70" s="5"/>
      <c r="E70" s="5"/>
      <c r="F70" s="108"/>
      <c r="G70" s="108"/>
      <c r="H70" s="136">
        <f t="shared" ref="H70:H73" si="8">B70*F70</f>
        <v>0</v>
      </c>
      <c r="I70" s="137"/>
      <c r="J70" s="131"/>
    </row>
    <row r="71" spans="1:11" ht="15" customHeight="1" x14ac:dyDescent="0.3">
      <c r="A71" s="12" t="s">
        <v>96</v>
      </c>
      <c r="B71" s="6"/>
      <c r="C71" s="6"/>
      <c r="D71" s="5"/>
      <c r="E71" s="5"/>
      <c r="F71" s="108"/>
      <c r="G71" s="108"/>
      <c r="H71" s="136">
        <f t="shared" si="8"/>
        <v>0</v>
      </c>
      <c r="I71" s="137"/>
      <c r="J71" s="131"/>
    </row>
    <row r="72" spans="1:11" ht="15" customHeight="1" x14ac:dyDescent="0.3">
      <c r="A72" s="12" t="s">
        <v>129</v>
      </c>
      <c r="B72" s="6"/>
      <c r="C72" s="6"/>
      <c r="D72" s="5"/>
      <c r="E72" s="5"/>
      <c r="F72" s="108"/>
      <c r="G72" s="108"/>
      <c r="H72" s="136">
        <f t="shared" si="8"/>
        <v>0</v>
      </c>
      <c r="I72" s="137"/>
      <c r="J72" s="131"/>
    </row>
    <row r="73" spans="1:11" ht="15" customHeight="1" thickBot="1" x14ac:dyDescent="0.35">
      <c r="A73" s="13" t="s">
        <v>130</v>
      </c>
      <c r="B73" s="8"/>
      <c r="C73" s="8"/>
      <c r="D73" s="9"/>
      <c r="E73" s="9"/>
      <c r="F73" s="121"/>
      <c r="G73" s="121"/>
      <c r="H73" s="138">
        <f t="shared" si="8"/>
        <v>0</v>
      </c>
      <c r="I73" s="139"/>
      <c r="J73" s="131"/>
    </row>
    <row r="74" spans="1:11" ht="15" customHeight="1" thickBot="1" x14ac:dyDescent="0.35">
      <c r="A74" s="126" t="s">
        <v>97</v>
      </c>
      <c r="B74" s="127"/>
      <c r="C74" s="127"/>
      <c r="D74" s="127"/>
      <c r="E74" s="127"/>
      <c r="F74" s="127"/>
      <c r="G74" s="127"/>
      <c r="H74" s="127"/>
      <c r="I74" s="127"/>
      <c r="J74" s="10">
        <f>SUM(J6:J73)</f>
        <v>0</v>
      </c>
    </row>
    <row r="75" spans="1:11" ht="15" customHeight="1" x14ac:dyDescent="0.3">
      <c r="A75" s="3"/>
      <c r="B75" s="2"/>
      <c r="C75" s="2"/>
      <c r="D75" s="2"/>
      <c r="E75" s="2"/>
      <c r="F75" s="122"/>
      <c r="G75" s="122"/>
      <c r="H75" s="2"/>
      <c r="I75" s="2"/>
      <c r="J75" s="2"/>
      <c r="K75" s="4"/>
    </row>
    <row r="76" spans="1:11" ht="15" customHeight="1" thickBot="1" x14ac:dyDescent="0.35">
      <c r="A76" s="3"/>
      <c r="B76" s="2"/>
      <c r="C76" s="2"/>
      <c r="D76" s="2"/>
      <c r="E76" s="2"/>
      <c r="F76" s="122"/>
      <c r="G76" s="122"/>
      <c r="H76" s="2"/>
      <c r="I76" s="2"/>
      <c r="J76" s="2"/>
      <c r="K76" s="4"/>
    </row>
    <row r="77" spans="1:11" ht="15" customHeight="1" thickBot="1" x14ac:dyDescent="0.35">
      <c r="A77" s="133" t="s">
        <v>98</v>
      </c>
      <c r="B77" s="134"/>
      <c r="C77" s="134"/>
      <c r="D77" s="134"/>
      <c r="E77" s="134"/>
      <c r="F77" s="134"/>
      <c r="G77" s="134"/>
      <c r="H77" s="134"/>
      <c r="I77" s="134"/>
      <c r="J77" s="135"/>
    </row>
    <row r="78" spans="1:11" ht="15" customHeight="1" x14ac:dyDescent="0.3">
      <c r="A78" s="118" t="s">
        <v>122</v>
      </c>
      <c r="B78" s="119"/>
      <c r="C78" s="119"/>
      <c r="D78" s="119"/>
      <c r="E78" s="119"/>
      <c r="F78" s="119"/>
      <c r="G78" s="119"/>
      <c r="H78" s="119"/>
      <c r="I78" s="120"/>
      <c r="J78" s="11">
        <f>I79</f>
        <v>0</v>
      </c>
    </row>
    <row r="79" spans="1:11" ht="15" customHeight="1" thickBot="1" x14ac:dyDescent="0.35">
      <c r="A79" s="14" t="s">
        <v>106</v>
      </c>
      <c r="B79" s="15"/>
      <c r="C79" s="15"/>
      <c r="D79" s="16" t="s">
        <v>127</v>
      </c>
      <c r="E79" s="16"/>
      <c r="F79" s="112"/>
      <c r="G79" s="112"/>
      <c r="H79" s="16"/>
      <c r="I79" s="16">
        <f>F79*B79</f>
        <v>0</v>
      </c>
      <c r="J79" s="24"/>
    </row>
    <row r="80" spans="1:11" ht="15" customHeight="1" x14ac:dyDescent="0.3">
      <c r="A80" s="118" t="s">
        <v>60</v>
      </c>
      <c r="B80" s="119"/>
      <c r="C80" s="119"/>
      <c r="D80" s="119"/>
      <c r="E80" s="119"/>
      <c r="F80" s="119"/>
      <c r="G80" s="119"/>
      <c r="H80" s="119"/>
      <c r="I80" s="120"/>
      <c r="J80" s="11">
        <f>I81</f>
        <v>0</v>
      </c>
    </row>
    <row r="81" spans="1:10" ht="15" customHeight="1" thickBot="1" x14ac:dyDescent="0.35">
      <c r="A81" s="14" t="s">
        <v>105</v>
      </c>
      <c r="B81" s="15"/>
      <c r="C81" s="15"/>
      <c r="D81" s="16" t="s">
        <v>125</v>
      </c>
      <c r="E81" s="16"/>
      <c r="F81" s="112"/>
      <c r="G81" s="112"/>
      <c r="H81" s="16"/>
      <c r="I81" s="16">
        <f>B81*F81</f>
        <v>0</v>
      </c>
      <c r="J81" s="24"/>
    </row>
    <row r="82" spans="1:10" ht="15" customHeight="1" x14ac:dyDescent="0.3">
      <c r="A82" s="118" t="s">
        <v>123</v>
      </c>
      <c r="B82" s="119"/>
      <c r="C82" s="119"/>
      <c r="D82" s="119"/>
      <c r="E82" s="119"/>
      <c r="F82" s="119"/>
      <c r="G82" s="119"/>
      <c r="H82" s="119"/>
      <c r="I82" s="120"/>
      <c r="J82" s="11">
        <f>SUM(I83:I84)</f>
        <v>0</v>
      </c>
    </row>
    <row r="83" spans="1:10" ht="15" customHeight="1" x14ac:dyDescent="0.3">
      <c r="A83" s="12" t="s">
        <v>99</v>
      </c>
      <c r="B83" s="6"/>
      <c r="C83" s="6"/>
      <c r="D83" s="5"/>
      <c r="E83" s="5"/>
      <c r="F83" s="108"/>
      <c r="G83" s="108"/>
      <c r="H83" s="5"/>
      <c r="I83" s="5">
        <f>B83*F83</f>
        <v>0</v>
      </c>
      <c r="J83" s="25"/>
    </row>
    <row r="84" spans="1:10" ht="15" customHeight="1" thickBot="1" x14ac:dyDescent="0.35">
      <c r="A84" s="14" t="s">
        <v>100</v>
      </c>
      <c r="B84" s="15"/>
      <c r="C84" s="15"/>
      <c r="D84" s="16"/>
      <c r="E84" s="16" t="s">
        <v>101</v>
      </c>
      <c r="F84" s="112"/>
      <c r="G84" s="112"/>
      <c r="H84" s="16"/>
      <c r="I84" s="16">
        <f>B84*F84</f>
        <v>0</v>
      </c>
      <c r="J84" s="24"/>
    </row>
    <row r="85" spans="1:10" ht="15" customHeight="1" x14ac:dyDescent="0.3">
      <c r="A85" s="118" t="s">
        <v>124</v>
      </c>
      <c r="B85" s="119"/>
      <c r="C85" s="119"/>
      <c r="D85" s="119"/>
      <c r="E85" s="119"/>
      <c r="F85" s="119"/>
      <c r="G85" s="119"/>
      <c r="H85" s="119"/>
      <c r="I85" s="120"/>
      <c r="J85" s="11">
        <f>SUM(I86:I86)</f>
        <v>0</v>
      </c>
    </row>
    <row r="86" spans="1:10" ht="15" customHeight="1" thickBot="1" x14ac:dyDescent="0.35">
      <c r="A86" s="14" t="s">
        <v>133</v>
      </c>
      <c r="B86" s="15"/>
      <c r="C86" s="15"/>
      <c r="D86" s="16" t="s">
        <v>125</v>
      </c>
      <c r="E86" s="16"/>
      <c r="F86" s="117"/>
      <c r="G86" s="117"/>
      <c r="H86" s="23"/>
      <c r="I86" s="16">
        <f>F86*B86</f>
        <v>0</v>
      </c>
      <c r="J86" s="24"/>
    </row>
    <row r="87" spans="1:10" ht="15" customHeight="1" thickBot="1" x14ac:dyDescent="0.35">
      <c r="A87" s="126" t="s">
        <v>97</v>
      </c>
      <c r="B87" s="127"/>
      <c r="C87" s="127"/>
      <c r="D87" s="127"/>
      <c r="E87" s="127"/>
      <c r="F87" s="127"/>
      <c r="G87" s="127"/>
      <c r="H87" s="127"/>
      <c r="I87" s="127"/>
      <c r="J87" s="10">
        <f>SUM(J78:J86)</f>
        <v>0</v>
      </c>
    </row>
  </sheetData>
  <mergeCells count="160">
    <mergeCell ref="J49:J67"/>
    <mergeCell ref="F2:G2"/>
    <mergeCell ref="A87:I87"/>
    <mergeCell ref="J29:J44"/>
    <mergeCell ref="J14:J27"/>
    <mergeCell ref="J7:J8"/>
    <mergeCell ref="J10:J12"/>
    <mergeCell ref="A77:J77"/>
    <mergeCell ref="A78:I78"/>
    <mergeCell ref="H69:I69"/>
    <mergeCell ref="H70:I70"/>
    <mergeCell ref="H71:I71"/>
    <mergeCell ref="H72:I72"/>
    <mergeCell ref="H66:I66"/>
    <mergeCell ref="H67:I67"/>
    <mergeCell ref="J69:J73"/>
    <mergeCell ref="J46:J47"/>
    <mergeCell ref="H73:I73"/>
    <mergeCell ref="H60:I60"/>
    <mergeCell ref="A48:I48"/>
    <mergeCell ref="A74:I74"/>
    <mergeCell ref="A68:I68"/>
    <mergeCell ref="H50:I50"/>
    <mergeCell ref="H51:I51"/>
    <mergeCell ref="H52:I52"/>
    <mergeCell ref="H53:I53"/>
    <mergeCell ref="F67:G67"/>
    <mergeCell ref="F69:G69"/>
    <mergeCell ref="F70:G7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F49:G49"/>
    <mergeCell ref="H49:I49"/>
    <mergeCell ref="J4:J5"/>
    <mergeCell ref="H14:I14"/>
    <mergeCell ref="H15:I15"/>
    <mergeCell ref="H16:I16"/>
    <mergeCell ref="E4:E5"/>
    <mergeCell ref="H7:I7"/>
    <mergeCell ref="H8:I8"/>
    <mergeCell ref="H10:I10"/>
    <mergeCell ref="H11:I11"/>
    <mergeCell ref="H12:I12"/>
    <mergeCell ref="H4:I4"/>
    <mergeCell ref="H5:I5"/>
    <mergeCell ref="F14:G14"/>
    <mergeCell ref="F15:G15"/>
    <mergeCell ref="F16:G16"/>
    <mergeCell ref="F86:G86"/>
    <mergeCell ref="A85:I85"/>
    <mergeCell ref="F81:G81"/>
    <mergeCell ref="F83:G83"/>
    <mergeCell ref="F84:G84"/>
    <mergeCell ref="A80:I80"/>
    <mergeCell ref="A82:I82"/>
    <mergeCell ref="F72:G72"/>
    <mergeCell ref="F73:G73"/>
    <mergeCell ref="F75:G75"/>
    <mergeCell ref="F79:G79"/>
    <mergeCell ref="F76:G76"/>
    <mergeCell ref="F71:G71"/>
    <mergeCell ref="F66:G66"/>
    <mergeCell ref="F61:G61"/>
    <mergeCell ref="F62:G62"/>
    <mergeCell ref="F63:G63"/>
    <mergeCell ref="F64:G64"/>
    <mergeCell ref="F65:G65"/>
    <mergeCell ref="F55:G55"/>
    <mergeCell ref="F56:G56"/>
    <mergeCell ref="F57:G57"/>
    <mergeCell ref="F58:G58"/>
    <mergeCell ref="F59:G59"/>
    <mergeCell ref="F60:G60"/>
    <mergeCell ref="F50:G50"/>
    <mergeCell ref="F51:G51"/>
    <mergeCell ref="F52:G52"/>
    <mergeCell ref="F53:G53"/>
    <mergeCell ref="F54:G54"/>
    <mergeCell ref="F44:G44"/>
    <mergeCell ref="F46:G46"/>
    <mergeCell ref="F47:G47"/>
    <mergeCell ref="A45:I45"/>
    <mergeCell ref="F39:G39"/>
    <mergeCell ref="F40:G40"/>
    <mergeCell ref="F41:G41"/>
    <mergeCell ref="F42:G42"/>
    <mergeCell ref="F43:G43"/>
    <mergeCell ref="H41:I41"/>
    <mergeCell ref="H42:I42"/>
    <mergeCell ref="H43:I43"/>
    <mergeCell ref="H44:I44"/>
    <mergeCell ref="H46:I46"/>
    <mergeCell ref="H47:I47"/>
    <mergeCell ref="H39:I39"/>
    <mergeCell ref="H40:I40"/>
    <mergeCell ref="F33:G33"/>
    <mergeCell ref="F34:G34"/>
    <mergeCell ref="F35:G35"/>
    <mergeCell ref="F36:G36"/>
    <mergeCell ref="F37:G37"/>
    <mergeCell ref="F38:G38"/>
    <mergeCell ref="H29:I29"/>
    <mergeCell ref="F29:G29"/>
    <mergeCell ref="F30:G30"/>
    <mergeCell ref="F31:G31"/>
    <mergeCell ref="F32:G32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F24:G24"/>
    <mergeCell ref="F25:G25"/>
    <mergeCell ref="F26:G26"/>
    <mergeCell ref="F27:G27"/>
    <mergeCell ref="A28:I28"/>
    <mergeCell ref="H24:I24"/>
    <mergeCell ref="H25:I25"/>
    <mergeCell ref="H26:I26"/>
    <mergeCell ref="F18:G18"/>
    <mergeCell ref="F19:G19"/>
    <mergeCell ref="F20:G20"/>
    <mergeCell ref="F21:G21"/>
    <mergeCell ref="F22:G22"/>
    <mergeCell ref="F23:G23"/>
    <mergeCell ref="H27:I27"/>
    <mergeCell ref="H18:I18"/>
    <mergeCell ref="H19:I19"/>
    <mergeCell ref="H20:I20"/>
    <mergeCell ref="H21:I21"/>
    <mergeCell ref="H22:I22"/>
    <mergeCell ref="H23:I23"/>
    <mergeCell ref="F17:G17"/>
    <mergeCell ref="A13:I13"/>
    <mergeCell ref="H17:I17"/>
    <mergeCell ref="F8:G8"/>
    <mergeCell ref="F10:G10"/>
    <mergeCell ref="F11:G11"/>
    <mergeCell ref="F12:G12"/>
    <mergeCell ref="A9:I9"/>
    <mergeCell ref="F4:G4"/>
    <mergeCell ref="F5:G5"/>
    <mergeCell ref="F7:G7"/>
    <mergeCell ref="A6:I6"/>
    <mergeCell ref="B4:B5"/>
    <mergeCell ref="C4:C5"/>
    <mergeCell ref="D4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ZÁKLADNÍ BILANCE</vt:lpstr>
      <vt:lpstr>TABULKA MÍSTNOSTÍ A VYBAVENÍ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Matouš Fejfar</cp:lastModifiedBy>
  <cp:lastPrinted>2021-03-19T21:41:30Z</cp:lastPrinted>
  <dcterms:created xsi:type="dcterms:W3CDTF">2016-11-21T01:21:42Z</dcterms:created>
  <dcterms:modified xsi:type="dcterms:W3CDTF">2021-11-11T10:57:10Z</dcterms:modified>
</cp:coreProperties>
</file>